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TO 2034 - CONSTRUÇÃO PONTES 18 M E 8 M - FRANCISCO DUMONT\7- PONTE 6 M - PONTE MATA FACA, DISTRITO DE COVANCAS\PLANILHA\"/>
    </mc:Choice>
  </mc:AlternateContent>
  <xr:revisionPtr revIDLastSave="0" documentId="13_ncr:1_{55200685-8DF7-451D-AA35-F1179903BB0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LANILHA ORÇAMENTÁRIA" sheetId="1" r:id="rId1"/>
    <sheet name="Cronograma" sheetId="3" r:id="rId2"/>
  </sheets>
  <definedNames>
    <definedName name="_xlnm.Print_Area" localSheetId="0">'PLANILHA ORÇAMENTÁRIA'!$A$1:$L$69</definedName>
    <definedName name="_xlnm.Print_Titles" localSheetId="0">'PLANILHA ORÇAMENTÁRIA'!$1:$10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3" i="3" l="1"/>
  <c r="B12" i="3"/>
  <c r="B11" i="3"/>
  <c r="B10" i="3"/>
  <c r="B9" i="3"/>
  <c r="B8" i="3"/>
  <c r="B7" i="3"/>
  <c r="A1" i="3"/>
  <c r="I13" i="3"/>
  <c r="I12" i="3"/>
  <c r="I11" i="3"/>
  <c r="I10" i="3"/>
  <c r="I9" i="3"/>
  <c r="I8" i="3"/>
  <c r="I7" i="3"/>
  <c r="H6" i="1"/>
  <c r="K13" i="1"/>
  <c r="L13" i="1" s="1"/>
  <c r="P47" i="1"/>
  <c r="P48" i="1"/>
  <c r="P49" i="1"/>
  <c r="P50" i="1"/>
  <c r="P46" i="1"/>
  <c r="P56" i="1"/>
  <c r="P55" i="1"/>
  <c r="P54" i="1"/>
  <c r="P53" i="1"/>
  <c r="P43" i="1"/>
  <c r="P42" i="1"/>
  <c r="P41" i="1"/>
  <c r="P40" i="1"/>
  <c r="P39" i="1"/>
  <c r="P38" i="1"/>
  <c r="P37" i="1"/>
  <c r="P33" i="1"/>
  <c r="P34" i="1"/>
  <c r="P32" i="1"/>
  <c r="P31" i="1"/>
  <c r="P30" i="1"/>
  <c r="P29" i="1"/>
  <c r="P28" i="1"/>
  <c r="P27" i="1"/>
  <c r="P23" i="1"/>
  <c r="P24" i="1"/>
  <c r="P22" i="1"/>
  <c r="P21" i="1"/>
  <c r="P20" i="1"/>
  <c r="P19" i="1"/>
  <c r="P14" i="1"/>
  <c r="P15" i="1"/>
  <c r="P16" i="1"/>
  <c r="P13" i="1"/>
  <c r="K54" i="1"/>
  <c r="L54" i="1" s="1"/>
  <c r="K55" i="1"/>
  <c r="L55" i="1" s="1"/>
  <c r="K56" i="1"/>
  <c r="L56" i="1" s="1"/>
  <c r="K53" i="1"/>
  <c r="L53" i="1" s="1"/>
  <c r="K47" i="1"/>
  <c r="L47" i="1" s="1"/>
  <c r="K48" i="1"/>
  <c r="L48" i="1" s="1"/>
  <c r="K49" i="1"/>
  <c r="L49" i="1" s="1"/>
  <c r="K50" i="1"/>
  <c r="L50" i="1" s="1"/>
  <c r="K46" i="1"/>
  <c r="L46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37" i="1"/>
  <c r="L3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27" i="1"/>
  <c r="L27" i="1" s="1"/>
  <c r="K20" i="1"/>
  <c r="L20" i="1" s="1"/>
  <c r="K21" i="1"/>
  <c r="L21" i="1" s="1"/>
  <c r="K22" i="1"/>
  <c r="L22" i="1" s="1"/>
  <c r="K23" i="1"/>
  <c r="L23" i="1" s="1"/>
  <c r="K24" i="1"/>
  <c r="L24" i="1" s="1"/>
  <c r="K19" i="1"/>
  <c r="L19" i="1" s="1"/>
  <c r="K14" i="1"/>
  <c r="L14" i="1" s="1"/>
  <c r="K15" i="1"/>
  <c r="L15" i="1" s="1"/>
  <c r="K16" i="1"/>
  <c r="L16" i="1" s="1"/>
  <c r="L18" i="1" l="1"/>
  <c r="D8" i="3" s="1"/>
  <c r="H8" i="3" s="1"/>
  <c r="L26" i="1"/>
  <c r="D9" i="3" s="1"/>
  <c r="F9" i="3" s="1"/>
  <c r="L36" i="1"/>
  <c r="D10" i="3" s="1"/>
  <c r="H10" i="3" s="1"/>
  <c r="L45" i="1"/>
  <c r="D11" i="3" s="1"/>
  <c r="F11" i="3" s="1"/>
  <c r="L52" i="1"/>
  <c r="D12" i="3" s="1"/>
  <c r="H12" i="3" s="1"/>
  <c r="L12" i="1"/>
  <c r="D7" i="3" s="1"/>
  <c r="L59" i="1"/>
  <c r="R60" i="1"/>
  <c r="J59" i="1" s="1"/>
  <c r="P59" i="1" s="1"/>
  <c r="J10" i="3" l="1"/>
  <c r="F10" i="3"/>
  <c r="J8" i="3"/>
  <c r="J11" i="3"/>
  <c r="H11" i="3"/>
  <c r="F7" i="3"/>
  <c r="F8" i="3"/>
  <c r="H7" i="3"/>
  <c r="J7" i="3"/>
  <c r="J9" i="3"/>
  <c r="J12" i="3"/>
  <c r="H9" i="3"/>
  <c r="F12" i="3"/>
  <c r="P60" i="1"/>
  <c r="L60" i="1" s="1"/>
  <c r="L58" i="1"/>
  <c r="L61" i="1" l="1"/>
  <c r="L62" i="1" s="1"/>
  <c r="D13" i="3"/>
  <c r="F13" i="3" l="1"/>
  <c r="F15" i="3" s="1"/>
  <c r="H13" i="3"/>
  <c r="H15" i="3" s="1"/>
  <c r="J13" i="3"/>
  <c r="J15" i="3" s="1"/>
  <c r="D15" i="3"/>
  <c r="D16" i="3" l="1"/>
  <c r="C7" i="3"/>
  <c r="F16" i="3"/>
  <c r="H16" i="3" s="1"/>
  <c r="C9" i="3" l="1"/>
  <c r="C11" i="3"/>
  <c r="C10" i="3"/>
  <c r="C8" i="3"/>
  <c r="C12" i="3"/>
  <c r="C13" i="3"/>
  <c r="E15" i="3"/>
  <c r="E16" i="3" s="1"/>
  <c r="G15" i="3"/>
  <c r="I15" i="3"/>
  <c r="C15" i="3" l="1"/>
  <c r="C16" i="3" s="1"/>
  <c r="G16" i="3"/>
</calcChain>
</file>

<file path=xl/sharedStrings.xml><?xml version="1.0" encoding="utf-8"?>
<sst xmlns="http://schemas.openxmlformats.org/spreadsheetml/2006/main" count="287" uniqueCount="145">
  <si>
    <t>OBRAS ATÉ O VALOR DE 1.000.000,00</t>
  </si>
  <si>
    <t>ED-50389</t>
  </si>
  <si>
    <t>%</t>
  </si>
  <si>
    <t>LANÇAMENTO COM USO DE BALDES, ADENSAMENTO E ACABAMENTO DE CONCRETO EM ESTRUTURAS. AF_12/2015</t>
  </si>
  <si>
    <t>SINAP-MG 06/22 - DESON 
SICRO NOVO 04/22 - DESON</t>
  </si>
  <si>
    <t>TABELA BASE:</t>
  </si>
  <si>
    <t>DURAÇÃO DA OBRA:</t>
  </si>
  <si>
    <t>DETALHES CONSTRUTIVOS:</t>
  </si>
  <si>
    <t>DADOS DO PROPRIETÁRIO:</t>
  </si>
  <si>
    <t>VALOR DO BDI:</t>
  </si>
  <si>
    <t>COORDENADAS:</t>
  </si>
  <si>
    <t>30,00 m2</t>
  </si>
  <si>
    <t>ART Nº.:</t>
  </si>
  <si>
    <t>DATA.:</t>
  </si>
  <si>
    <t>PLANILHA ORÇAMENTÁRIA</t>
  </si>
  <si>
    <t>SERVIÇOS</t>
  </si>
  <si>
    <t>ORDEM</t>
  </si>
  <si>
    <t>CÓDIGO</t>
  </si>
  <si>
    <t>DESCRIÇÃO DOS SERVIÇOS</t>
  </si>
  <si>
    <t>UNID.</t>
  </si>
  <si>
    <t>QUANT.</t>
  </si>
  <si>
    <t>DMT</t>
  </si>
  <si>
    <t>R$ S/BDI</t>
  </si>
  <si>
    <t>R$ C/BDI</t>
  </si>
  <si>
    <t>R$ TOTAL</t>
  </si>
  <si>
    <t>% ITEM</t>
  </si>
  <si>
    <t>% TOTAL</t>
  </si>
  <si>
    <t>1.0</t>
  </si>
  <si>
    <t>- SERVIÇOS PRELIMINARES</t>
  </si>
  <si>
    <t>1.1</t>
  </si>
  <si>
    <t>PLACA DE OBRA EM CHAPA DE ACO GALVANIZADO</t>
  </si>
  <si>
    <t>M2</t>
  </si>
  <si>
    <t>-</t>
  </si>
  <si>
    <t>1.2</t>
  </si>
  <si>
    <t>LOCACAO CONVENCIONAL DE OBRA, UTILIZANDO GABARITO DE TÁBUAS CORRIDAS PONTALETADAS A CADA 2,00M - 2 UTILIZAÇÕES. AF_10/2018</t>
  </si>
  <si>
    <t>M</t>
  </si>
  <si>
    <t>1.3</t>
  </si>
  <si>
    <t>EXECUÇÃO DE SANITÁRIO E VESTIÁRIO EM CANTEIRO DE OBRA EM CHAPA DE MADEIRA COMPENSADA, NÃO INCLUSO MOBILIÁRIO. AF_02/2016</t>
  </si>
  <si>
    <t>1.4</t>
  </si>
  <si>
    <t>EXECUÇÃO DE DEPÓSITO EM CANTEIRO DE OBRA EM CHAPA DE MADEIRA COMPENSADA, NÃO INCLUSO MOBILIÁRIO. AF_04/2016</t>
  </si>
  <si>
    <t>2.0</t>
  </si>
  <si>
    <t>- INFRAESTRUTURA (ESTACAS, BLOCOS E BASES DAS CORTINAS)</t>
  </si>
  <si>
    <t>2.1</t>
  </si>
  <si>
    <r>
      <rPr>
        <sz val="8"/>
        <rFont val="Arial"/>
        <family val="2"/>
      </rPr>
      <t>ESCAVAÇÃO MANUAL DE VALA COM PROFUNDIDADE MENOR OU IGUAL A 1,30 M.
AF_02/2021</t>
    </r>
  </si>
  <si>
    <t>M3</t>
  </si>
  <si>
    <t>2.2</t>
  </si>
  <si>
    <t>COMP001</t>
  </si>
  <si>
    <t>ESTACA STRAUSS Ø 320 mm</t>
  </si>
  <si>
    <t>2.4</t>
  </si>
  <si>
    <t>2.5</t>
  </si>
  <si>
    <t>2.6</t>
  </si>
  <si>
    <t>CONCRETO FCK = 25MPA, TRAÇO 1:2,3:2,7 (EM MASSA SECA DE CIMENTO/ AREIA MÉDIA/ BRITA 1) - PREPARO MECÂNICO COM BETONEIRA 400 L. AF_05/2021</t>
  </si>
  <si>
    <t>2.7</t>
  </si>
  <si>
    <t>ARMAÇÃO DE ESTRUTURAS DE CONCRETO ARMADO, EXCETO VIGAS, PILARES, LAJES E FUNDAÇÕES, UTILIZANDO AÇO CA-50 DE 6,3 MM - MONTAGEM. AF_12/2015</t>
  </si>
  <si>
    <t>KG</t>
  </si>
  <si>
    <t>SALDO</t>
  </si>
  <si>
    <t>3.0</t>
  </si>
  <si>
    <t>- MESOESTRUTURA (CORTINAS)</t>
  </si>
  <si>
    <t>3.1</t>
  </si>
  <si>
    <t>FABRICAÇÃO DE FÔRMAS PARA VIGAS, EM CHAPA DE MADEIRA COMPENSADA PLASTIFICADA PARA FORMA DE CONCRETO, DE 2200 x 1100mm E = 17 mm</t>
  </si>
  <si>
    <t>3.2</t>
  </si>
  <si>
    <t>3.3</t>
  </si>
  <si>
    <t>3.4</t>
  </si>
  <si>
    <t>3.5</t>
  </si>
  <si>
    <t>ARMAÇÃO DE ESTRUTURAS DE CONCRETO ARMADO, EXCETO VIGAS, PILARES, LAJES E FUNDAÇÕES, UTILIZANDO AÇO CA-50 DE 8,0 MM - MONTAGEM. AF_12/2015</t>
  </si>
  <si>
    <t>3.6</t>
  </si>
  <si>
    <t>ARMAÇÃO DE ESTRUTURAS DE CONCRETO ARMADO, EXCETO VIGAS, PILARES, LAJES E FUNDAÇÕES, UTILIZANDO AÇO CA-50 DE 10,0 MM - MONTAGEM. AF_12/2015</t>
  </si>
  <si>
    <t>3.7</t>
  </si>
  <si>
    <t>ARMAÇÃO DE ESTRUTURAS DE CONCRETO ARMADO, EXCETO VIGAS, PILARES, LAJES E FUNDAÇÕES, UTILIZANDO AÇO CA-50 DE 12,5 MM - MONTAGEM. AF_12/2015</t>
  </si>
  <si>
    <t>3.8</t>
  </si>
  <si>
    <t>ARMAÇÃO DE ESTRUTURAS DE CONCRETO ARMADO, EXCETO VIGAS, PILARES, LAJES E FUNDAÇÕES, UTILIZANDO AÇO CA-50 DE 16,0 MM - MONTAGEM. AF_12/2015</t>
  </si>
  <si>
    <t>4.0</t>
  </si>
  <si>
    <t>- SUPERESTRUTURA (VIGAS, GUARDA-RODAS E LAJE)</t>
  </si>
  <si>
    <t>4.1</t>
  </si>
  <si>
    <t>4.2</t>
  </si>
  <si>
    <t>ESCORAMENTO DE FÔRMAS DE LAJE EM MADEIRA NÃO APARELHADA, PÉ-DIREITO DUPLO, INCLUSO TRAVAMENTO, 4 UTILIZAÇÕES. AF_09/2020</t>
  </si>
  <si>
    <t>4.3</t>
  </si>
  <si>
    <t>4.4</t>
  </si>
  <si>
    <t>4.5</t>
  </si>
  <si>
    <t>4.6</t>
  </si>
  <si>
    <t>4.7</t>
  </si>
  <si>
    <t>COMP 01</t>
  </si>
  <si>
    <t>LAJE PRÉ-MOLDADA CLASSE 45 T - FABRICAÇÃ0 E M0NTAGEM</t>
  </si>
  <si>
    <t>M²</t>
  </si>
  <si>
    <t>5.0</t>
  </si>
  <si>
    <t>- TRANSPORTE</t>
  </si>
  <si>
    <t>5.1</t>
  </si>
  <si>
    <t>TRANSPORTE COM CAMINHÃO BASCULANTE DE 14 M3, EM VIA URBANA EM REVESTIMENTO PRIMÁRIO (UNIDADE: TXKM). AF_04/2016  -  (CIMENTO)</t>
  </si>
  <si>
    <t>TxKM</t>
  </si>
  <si>
    <t>5.2</t>
  </si>
  <si>
    <t>TRANSPORTE COM CAMINHÃO BASCULANTE DE 14 M3, EM VIA URBANA EM REVESTIMENTO PRIMÁRIO (UNIDADE: TXKM). AF_04/2016  -  (BRITA)</t>
  </si>
  <si>
    <t>5.3</t>
  </si>
  <si>
    <t>TRANSPORTE COM CAMINHÃO BASCULANTE DE 14 M3, EM VIA URBANA EM REVESTIMENTO PRIMÁRIO (UNIDADE: TXKM). AF_04/2016  -  (AREIA)</t>
  </si>
  <si>
    <t>5.4</t>
  </si>
  <si>
    <t>TRANSPORTE COM CAMINHÃO BASCULANTE DE 14 M3, EM VIA URBANA EM REVESTIMENTO PRIMÁRIO (UNIDADE: TXKM). AF_04/2016  -  (AÇO CA-50 A)</t>
  </si>
  <si>
    <t>5.5</t>
  </si>
  <si>
    <t>TRANSPORTE COM CAMINHÃO BASCULANTE DE 14 M3, EM VIA URBANA EM REVESTIMENTO PRIMÁRIO (UNIDADE: TXKM). AF_04/2016  - FORMAS/ESCORAM.</t>
  </si>
  <si>
    <t>6</t>
  </si>
  <si>
    <t>- SERVIÇOS COMPLEMENTARES</t>
  </si>
  <si>
    <t>6.1</t>
  </si>
  <si>
    <t>TUBO PVC, SÉRIE R, ÁGUA PLUVIAL, DN 100 MM, FORNECIDO E INSTALADO EM RAMAL DE ENCAMINHAMENTO. AF_12/2014  - DRENO DE PVC 100 MM</t>
  </si>
  <si>
    <t>6.2</t>
  </si>
  <si>
    <t>GERADOR PORTÁTIL MONOFÁSICO, POTÊNCIA 5500 VA, MOTOR A GASOLINA, POTÊNCIA DO MOTOR 13 CV - MATERIAIS NA OPERAÇÃO. AF_03/2016</t>
  </si>
  <si>
    <t>HR</t>
  </si>
  <si>
    <t>6.3</t>
  </si>
  <si>
    <t>PINTURA MANUAL COM NATA DE CIMENTO (3 DEMÃOS)</t>
  </si>
  <si>
    <t>6.4</t>
  </si>
  <si>
    <t>LIMPEZA DE CONTRAPISO COM VASSOURA A SECO. AF_04/2019</t>
  </si>
  <si>
    <t>7</t>
  </si>
  <si>
    <t>7.1</t>
  </si>
  <si>
    <t>CUSTO TOTAL SEM BDI.:</t>
  </si>
  <si>
    <t>R$</t>
  </si>
  <si>
    <t>CUSTO TOTAL COM BDI.:</t>
  </si>
  <si>
    <t>COMPRIMENTO TOTAL (M):</t>
  </si>
  <si>
    <t>LARGURA TOTAL (M):</t>
  </si>
  <si>
    <t>ÁREA TOTAL (M²):</t>
  </si>
  <si>
    <t>DISTÂNCIA DA CIDADE (KM):</t>
  </si>
  <si>
    <t>PROPRIETÁRIO.: PREF. MUNICIPAL DE FRANCISCO DUMONT/ MG</t>
  </si>
  <si>
    <t>CNPJ.: 16.885.485/0001-88</t>
  </si>
  <si>
    <t>ENDEREÇO.: PRAÇA DA MATRIZ, Nº 285, CENTRO, FRANCISCO DUMONT/MG</t>
  </si>
  <si>
    <t>CIDADE/UF.: FRANCISCO DUMONT /MG</t>
  </si>
  <si>
    <t>LWAN MATHEUS COSTA SOUZA</t>
  </si>
  <si>
    <t>PREFEITURA MUNICIPAL DE FRANCISCO DUMONT</t>
  </si>
  <si>
    <t>ENGENHEIRO CIVIL - CREA /MG 255.542/D</t>
  </si>
  <si>
    <t>CUSTO DO BDI.:</t>
  </si>
  <si>
    <t>PROPR.:  PREFEITURA MUNICIPAL DE  FRANCISCO DUMONT -MG</t>
  </si>
  <si>
    <t>CNPJ: 16.885.485/0001-88</t>
  </si>
  <si>
    <t>SEDE:</t>
  </si>
  <si>
    <t>PRAÇA DA MATRIZ, Nº 285, CENTRO</t>
  </si>
  <si>
    <t>CIDADE:</t>
  </si>
  <si>
    <t>FRANCISCO DUMONT- MG</t>
  </si>
  <si>
    <t>CRONOGRAMA      FÍSICO  -  FINANCEIRO</t>
  </si>
  <si>
    <t>ITEM</t>
  </si>
  <si>
    <t>DESCRIÇÃO</t>
  </si>
  <si>
    <t xml:space="preserve">VALOR </t>
  </si>
  <si>
    <t xml:space="preserve">30 dias </t>
  </si>
  <si>
    <t xml:space="preserve">60 dias </t>
  </si>
  <si>
    <t>TOTAL</t>
  </si>
  <si>
    <t>EVOLUÇÃO</t>
  </si>
  <si>
    <t xml:space="preserve"> MOBILIZAÇÃO E DESMOBILIZAÇÃO</t>
  </si>
  <si>
    <t>FABRICAÇÃO, MONTAGEM E DESMONTAGEM DE FÔRMA PARA BLOCO DE COROAMENTO, EM CHAPA COMPENSADA RESINADA E=17 MM, 4 UTILIZAÇÕES. AF_06/2017</t>
  </si>
  <si>
    <t>DADOS</t>
  </si>
  <si>
    <t>Obra: CONSTRUÇÃO DE PONTE EM CONCRETO ARMADO, LAJE PRÉ-MOLDADA - CLASSE 45 TON. MATA DA FACA, DISTRITO DE COVANCAS</t>
  </si>
  <si>
    <t>Endereço: PONTE MATA DA FACA, DISTRITO DE COVANCAS</t>
  </si>
  <si>
    <t>60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</si>
</sst>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0.000"/>
    <numFmt numFmtId="166" formatCode="_-* #,##0.00000_-;\-* #,##0.00000_-;_-* &quot;-&quot;??_-;_-@_-"/>
    <numFmt numFmtId="167" formatCode="&quot;R$ &quot;#,##0_);\(&quot;R$ &quot;#,##0\)"/>
    <numFmt numFmtId="168" formatCode="#,##0.00\ ;&quot; (&quot;#,##0.00\);&quot; -&quot;#\ ;@\ "/>
  </numFmts>
  <fonts count="19" x14ac:knownFonts="1">
    <font>
      <sz val="10"/>
      <color rgb="FF000000"/>
      <name val="Times New Roman"/>
      <charset val="204"/>
    </font>
    <font>
      <sz val="8"/>
      <color rgb="FF000000"/>
      <name val="Times New Roman"/>
      <family val="1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9"/>
      <name val="Times New Roman"/>
      <family val="1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/>
    <xf numFmtId="167" fontId="15" fillId="0" borderId="0"/>
    <xf numFmtId="9" fontId="15" fillId="0" borderId="0"/>
  </cellStyleXfs>
  <cellXfs count="20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wrapText="1"/>
    </xf>
    <xf numFmtId="0" fontId="3" fillId="2" borderId="2" xfId="0" applyFont="1" applyFill="1" applyBorder="1" applyAlignment="1">
      <alignment horizontal="right" vertical="top" wrapText="1" indent="1"/>
    </xf>
    <xf numFmtId="10" fontId="4" fillId="3" borderId="2" xfId="0" applyNumberFormat="1" applyFont="1" applyFill="1" applyBorder="1" applyAlignment="1">
      <alignment horizontal="right" vertical="top" indent="1" shrinkToFit="1"/>
    </xf>
    <xf numFmtId="0" fontId="5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shrinkToFit="1"/>
    </xf>
    <xf numFmtId="0" fontId="5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shrinkToFit="1"/>
    </xf>
    <xf numFmtId="4" fontId="2" fillId="0" borderId="2" xfId="0" applyNumberFormat="1" applyFont="1" applyBorder="1" applyAlignment="1">
      <alignment horizontal="center" vertical="center" shrinkToFit="1"/>
    </xf>
    <xf numFmtId="10" fontId="2" fillId="0" borderId="2" xfId="0" applyNumberFormat="1" applyFont="1" applyBorder="1" applyAlignment="1">
      <alignment horizontal="right" vertical="top" indent="1" shrinkToFit="1"/>
    </xf>
    <xf numFmtId="1" fontId="2" fillId="0" borderId="2" xfId="0" applyNumberFormat="1" applyFont="1" applyBorder="1" applyAlignment="1">
      <alignment horizontal="center" vertical="center" shrinkToFit="1"/>
    </xf>
    <xf numFmtId="10" fontId="2" fillId="0" borderId="2" xfId="0" applyNumberFormat="1" applyFont="1" applyBorder="1" applyAlignment="1">
      <alignment horizontal="right" vertical="center" indent="1" shrinkToFit="1"/>
    </xf>
    <xf numFmtId="0" fontId="1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wrapText="1"/>
    </xf>
    <xf numFmtId="4" fontId="2" fillId="0" borderId="0" xfId="0" applyNumberFormat="1" applyFont="1" applyAlignment="1">
      <alignment horizontal="left" vertical="top"/>
    </xf>
    <xf numFmtId="2" fontId="4" fillId="0" borderId="5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43" fontId="0" fillId="0" borderId="11" xfId="0" applyNumberFormat="1" applyBorder="1"/>
    <xf numFmtId="43" fontId="0" fillId="0" borderId="11" xfId="1" applyFont="1" applyFill="1" applyBorder="1"/>
    <xf numFmtId="0" fontId="7" fillId="0" borderId="11" xfId="0" applyFont="1" applyBorder="1"/>
    <xf numFmtId="166" fontId="0" fillId="0" borderId="11" xfId="0" applyNumberFormat="1" applyBorder="1"/>
    <xf numFmtId="0" fontId="1" fillId="0" borderId="18" xfId="0" applyFont="1" applyBorder="1" applyAlignment="1">
      <alignment horizontal="left" wrapText="1"/>
    </xf>
    <xf numFmtId="0" fontId="3" fillId="2" borderId="21" xfId="0" applyFont="1" applyFill="1" applyBorder="1" applyAlignment="1">
      <alignment horizontal="center" wrapText="1"/>
    </xf>
    <xf numFmtId="0" fontId="3" fillId="2" borderId="22" xfId="0" applyFont="1" applyFill="1" applyBorder="1" applyAlignment="1">
      <alignment horizontal="left" vertical="top" wrapText="1" indent="1"/>
    </xf>
    <xf numFmtId="0" fontId="3" fillId="3" borderId="21" xfId="0" applyFont="1" applyFill="1" applyBorder="1" applyAlignment="1">
      <alignment horizontal="center" vertical="top" wrapText="1"/>
    </xf>
    <xf numFmtId="10" fontId="4" fillId="3" borderId="22" xfId="0" applyNumberFormat="1" applyFont="1" applyFill="1" applyBorder="1" applyAlignment="1">
      <alignment horizontal="left" vertical="top" indent="1" shrinkToFit="1"/>
    </xf>
    <xf numFmtId="0" fontId="5" fillId="0" borderId="21" xfId="0" applyFont="1" applyBorder="1" applyAlignment="1">
      <alignment horizontal="center" vertical="top" wrapText="1"/>
    </xf>
    <xf numFmtId="10" fontId="2" fillId="0" borderId="22" xfId="0" applyNumberFormat="1" applyFont="1" applyBorder="1" applyAlignment="1">
      <alignment horizontal="left" vertical="top" indent="1" shrinkToFit="1"/>
    </xf>
    <xf numFmtId="0" fontId="5" fillId="0" borderId="21" xfId="0" applyFont="1" applyBorder="1" applyAlignment="1">
      <alignment horizontal="center" vertical="center" wrapText="1"/>
    </xf>
    <xf numFmtId="10" fontId="2" fillId="0" borderId="22" xfId="0" applyNumberFormat="1" applyFont="1" applyBorder="1" applyAlignment="1">
      <alignment horizontal="left" vertical="center" indent="1" shrinkToFit="1"/>
    </xf>
    <xf numFmtId="0" fontId="3" fillId="2" borderId="22" xfId="0" applyFont="1" applyFill="1" applyBorder="1" applyAlignment="1">
      <alignment horizontal="left" vertical="top" wrapText="1" indent="2"/>
    </xf>
    <xf numFmtId="10" fontId="2" fillId="0" borderId="23" xfId="0" applyNumberFormat="1" applyFont="1" applyBorder="1" applyAlignment="1">
      <alignment horizontal="left" vertical="top" indent="1" shrinkToFit="1"/>
    </xf>
    <xf numFmtId="164" fontId="4" fillId="2" borderId="22" xfId="0" applyNumberFormat="1" applyFont="1" applyFill="1" applyBorder="1" applyAlignment="1">
      <alignment horizontal="right" vertical="top" shrinkToFit="1"/>
    </xf>
    <xf numFmtId="0" fontId="3" fillId="0" borderId="22" xfId="0" applyFont="1" applyBorder="1" applyAlignment="1">
      <alignment horizontal="right" vertical="top" wrapText="1"/>
    </xf>
    <xf numFmtId="0" fontId="1" fillId="0" borderId="24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26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27" xfId="0" applyFont="1" applyBorder="1" applyAlignment="1">
      <alignment horizontal="left" vertical="top"/>
    </xf>
    <xf numFmtId="4" fontId="4" fillId="6" borderId="2" xfId="0" applyNumberFormat="1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right" vertical="top" wrapText="1"/>
    </xf>
    <xf numFmtId="0" fontId="3" fillId="4" borderId="30" xfId="0" applyFont="1" applyFill="1" applyBorder="1" applyAlignment="1">
      <alignment horizontal="right" vertical="top" wrapText="1"/>
    </xf>
    <xf numFmtId="0" fontId="3" fillId="0" borderId="33" xfId="0" applyFont="1" applyBorder="1" applyAlignment="1">
      <alignment horizontal="right" vertical="top" wrapText="1"/>
    </xf>
    <xf numFmtId="4" fontId="4" fillId="0" borderId="37" xfId="0" applyNumberFormat="1" applyFont="1" applyBorder="1" applyAlignment="1">
      <alignment horizontal="right" vertical="top" shrinkToFit="1"/>
    </xf>
    <xf numFmtId="4" fontId="4" fillId="4" borderId="38" xfId="0" applyNumberFormat="1" applyFont="1" applyFill="1" applyBorder="1" applyAlignment="1">
      <alignment horizontal="right" vertical="top" shrinkToFit="1"/>
    </xf>
    <xf numFmtId="4" fontId="4" fillId="0" borderId="28" xfId="0" applyNumberFormat="1" applyFont="1" applyBorder="1" applyAlignment="1">
      <alignment horizontal="right" vertical="top" shrinkToFit="1"/>
    </xf>
    <xf numFmtId="4" fontId="12" fillId="0" borderId="28" xfId="0" applyNumberFormat="1" applyFont="1" applyBorder="1"/>
    <xf numFmtId="0" fontId="10" fillId="0" borderId="41" xfId="4" applyFont="1" applyBorder="1" applyAlignment="1">
      <alignment horizontal="center"/>
    </xf>
    <xf numFmtId="168" fontId="10" fillId="0" borderId="42" xfId="5" applyNumberFormat="1" applyFont="1" applyBorder="1" applyAlignment="1">
      <alignment horizontal="center" vertical="center"/>
    </xf>
    <xf numFmtId="0" fontId="10" fillId="0" borderId="43" xfId="4" applyFont="1" applyBorder="1" applyAlignment="1">
      <alignment horizontal="center" vertical="center"/>
    </xf>
    <xf numFmtId="0" fontId="10" fillId="0" borderId="43" xfId="4" applyFont="1" applyBorder="1" applyAlignment="1">
      <alignment horizontal="center"/>
    </xf>
    <xf numFmtId="44" fontId="0" fillId="0" borderId="43" xfId="2" applyFont="1" applyBorder="1" applyAlignment="1">
      <alignment horizontal="center"/>
    </xf>
    <xf numFmtId="0" fontId="10" fillId="0" borderId="44" xfId="4" applyFont="1" applyBorder="1" applyAlignment="1">
      <alignment horizontal="center"/>
    </xf>
    <xf numFmtId="10" fontId="0" fillId="0" borderId="43" xfId="6" applyNumberFormat="1" applyFont="1" applyBorder="1" applyAlignment="1">
      <alignment horizontal="center"/>
    </xf>
    <xf numFmtId="10" fontId="0" fillId="0" borderId="34" xfId="6" applyNumberFormat="1" applyFont="1" applyBorder="1" applyAlignment="1">
      <alignment horizontal="center"/>
    </xf>
    <xf numFmtId="10" fontId="0" fillId="0" borderId="28" xfId="6" applyNumberFormat="1" applyFont="1" applyBorder="1" applyAlignment="1">
      <alignment horizontal="center"/>
    </xf>
    <xf numFmtId="0" fontId="0" fillId="0" borderId="28" xfId="0" applyBorder="1"/>
    <xf numFmtId="44" fontId="0" fillId="0" borderId="28" xfId="2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10" fontId="17" fillId="0" borderId="28" xfId="3" applyNumberFormat="1" applyFont="1" applyBorder="1" applyAlignment="1">
      <alignment horizontal="center"/>
    </xf>
    <xf numFmtId="44" fontId="17" fillId="0" borderId="28" xfId="3" applyNumberFormat="1" applyFont="1" applyBorder="1" applyAlignment="1">
      <alignment horizontal="center"/>
    </xf>
    <xf numFmtId="44" fontId="17" fillId="0" borderId="28" xfId="2" applyFont="1" applyBorder="1" applyAlignment="1">
      <alignment horizontal="center"/>
    </xf>
    <xf numFmtId="0" fontId="17" fillId="0" borderId="45" xfId="0" applyFont="1" applyBorder="1" applyAlignment="1">
      <alignment horizontal="center"/>
    </xf>
    <xf numFmtId="10" fontId="17" fillId="0" borderId="46" xfId="3" applyNumberFormat="1" applyFont="1" applyBorder="1" applyAlignment="1">
      <alignment horizontal="center"/>
    </xf>
    <xf numFmtId="44" fontId="17" fillId="0" borderId="46" xfId="3" applyNumberFormat="1" applyFont="1" applyBorder="1" applyAlignment="1">
      <alignment horizontal="center"/>
    </xf>
    <xf numFmtId="44" fontId="17" fillId="0" borderId="46" xfId="2" applyFont="1" applyBorder="1" applyAlignment="1">
      <alignment horizontal="center"/>
    </xf>
    <xf numFmtId="44" fontId="17" fillId="0" borderId="47" xfId="2" applyFont="1" applyBorder="1" applyAlignment="1">
      <alignment horizontal="center"/>
    </xf>
    <xf numFmtId="10" fontId="2" fillId="0" borderId="5" xfId="0" applyNumberFormat="1" applyFont="1" applyBorder="1" applyAlignment="1">
      <alignment horizontal="right" vertical="top" indent="1" shrinkToFit="1"/>
    </xf>
    <xf numFmtId="0" fontId="5" fillId="0" borderId="19" xfId="0" applyFont="1" applyBorder="1" applyAlignment="1">
      <alignment horizontal="center" vertical="top" wrapText="1"/>
    </xf>
    <xf numFmtId="1" fontId="2" fillId="0" borderId="10" xfId="0" applyNumberFormat="1" applyFont="1" applyBorder="1" applyAlignment="1">
      <alignment horizontal="center" vertical="top" shrinkToFit="1"/>
    </xf>
    <xf numFmtId="0" fontId="5" fillId="0" borderId="10" xfId="0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center" vertical="center" wrapText="1"/>
    </xf>
    <xf numFmtId="2" fontId="2" fillId="0" borderId="48" xfId="0" applyNumberFormat="1" applyFont="1" applyBorder="1" applyAlignment="1">
      <alignment horizontal="center" vertical="center" shrinkToFit="1"/>
    </xf>
    <xf numFmtId="2" fontId="2" fillId="0" borderId="10" xfId="0" applyNumberFormat="1" applyFont="1" applyBorder="1" applyAlignment="1">
      <alignment horizontal="center" vertical="center" shrinkToFit="1"/>
    </xf>
    <xf numFmtId="4" fontId="2" fillId="0" borderId="49" xfId="0" applyNumberFormat="1" applyFont="1" applyBorder="1" applyAlignment="1">
      <alignment horizontal="center" vertical="center" shrinkToFit="1"/>
    </xf>
    <xf numFmtId="0" fontId="3" fillId="3" borderId="50" xfId="0" applyFont="1" applyFill="1" applyBorder="1" applyAlignment="1">
      <alignment horizontal="center" vertical="top" wrapText="1"/>
    </xf>
    <xf numFmtId="4" fontId="4" fillId="6" borderId="53" xfId="0" applyNumberFormat="1" applyFont="1" applyFill="1" applyBorder="1" applyAlignment="1">
      <alignment horizontal="center" vertical="center" shrinkToFit="1"/>
    </xf>
    <xf numFmtId="10" fontId="4" fillId="3" borderId="9" xfId="0" applyNumberFormat="1" applyFont="1" applyFill="1" applyBorder="1" applyAlignment="1">
      <alignment horizontal="right" vertical="top" indent="1" shrinkToFit="1"/>
    </xf>
    <xf numFmtId="10" fontId="4" fillId="3" borderId="54" xfId="0" applyNumberFormat="1" applyFont="1" applyFill="1" applyBorder="1" applyAlignment="1">
      <alignment horizontal="left" vertical="top" indent="1" shrinkToFit="1"/>
    </xf>
    <xf numFmtId="0" fontId="3" fillId="2" borderId="55" xfId="0" applyFont="1" applyFill="1" applyBorder="1" applyAlignment="1">
      <alignment horizontal="center" wrapText="1"/>
    </xf>
    <xf numFmtId="0" fontId="3" fillId="2" borderId="56" xfId="0" applyFont="1" applyFill="1" applyBorder="1" applyAlignment="1">
      <alignment horizontal="center" wrapText="1"/>
    </xf>
    <xf numFmtId="0" fontId="3" fillId="2" borderId="56" xfId="0" applyFont="1" applyFill="1" applyBorder="1" applyAlignment="1">
      <alignment horizontal="left" wrapText="1"/>
    </xf>
    <xf numFmtId="0" fontId="3" fillId="2" borderId="56" xfId="0" applyFont="1" applyFill="1" applyBorder="1" applyAlignment="1">
      <alignment horizontal="right" vertical="top" wrapText="1" indent="1"/>
    </xf>
    <xf numFmtId="0" fontId="3" fillId="2" borderId="60" xfId="0" applyFont="1" applyFill="1" applyBorder="1" applyAlignment="1">
      <alignment horizontal="left" vertical="top" wrapText="1" indent="2"/>
    </xf>
    <xf numFmtId="0" fontId="7" fillId="0" borderId="28" xfId="0" quotePrefix="1" applyFont="1" applyBorder="1" applyAlignment="1">
      <alignment horizontal="center"/>
    </xf>
    <xf numFmtId="0" fontId="0" fillId="0" borderId="28" xfId="0" quotePrefix="1" applyBorder="1" applyAlignment="1">
      <alignment horizontal="center"/>
    </xf>
    <xf numFmtId="0" fontId="0" fillId="0" borderId="45" xfId="0" applyBorder="1"/>
    <xf numFmtId="0" fontId="0" fillId="0" borderId="24" xfId="0" applyBorder="1"/>
    <xf numFmtId="0" fontId="0" fillId="0" borderId="0" xfId="0"/>
    <xf numFmtId="0" fontId="0" fillId="0" borderId="25" xfId="0" applyBorder="1"/>
    <xf numFmtId="44" fontId="0" fillId="0" borderId="0" xfId="0" applyNumberFormat="1"/>
    <xf numFmtId="44" fontId="0" fillId="0" borderId="25" xfId="0" applyNumberFormat="1" applyBorder="1"/>
    <xf numFmtId="0" fontId="0" fillId="0" borderId="24" xfId="0" applyBorder="1" applyAlignment="1">
      <alignment horizontal="justify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left"/>
    </xf>
    <xf numFmtId="166" fontId="0" fillId="0" borderId="25" xfId="0" applyNumberFormat="1" applyBorder="1"/>
    <xf numFmtId="0" fontId="18" fillId="0" borderId="0" xfId="0" applyFont="1"/>
    <xf numFmtId="0" fontId="0" fillId="0" borderId="26" xfId="0" applyBorder="1" applyAlignment="1">
      <alignment horizontal="center" vertical="center"/>
    </xf>
    <xf numFmtId="0" fontId="18" fillId="0" borderId="11" xfId="0" applyFont="1" applyBorder="1"/>
    <xf numFmtId="0" fontId="18" fillId="0" borderId="11" xfId="0" applyFont="1" applyBorder="1" applyAlignment="1">
      <alignment horizontal="center" vertical="center"/>
    </xf>
    <xf numFmtId="0" fontId="0" fillId="0" borderId="27" xfId="0" applyBorder="1"/>
    <xf numFmtId="0" fontId="16" fillId="0" borderId="26" xfId="0" applyFont="1" applyBorder="1" applyAlignment="1">
      <alignment vertical="distributed" shrinkToFit="1"/>
    </xf>
    <xf numFmtId="0" fontId="10" fillId="0" borderId="64" xfId="4" applyFont="1" applyBorder="1" applyAlignment="1">
      <alignment horizontal="center" vertical="center"/>
    </xf>
    <xf numFmtId="0" fontId="10" fillId="0" borderId="41" xfId="4" applyFont="1" applyBorder="1" applyAlignment="1">
      <alignment horizontal="center" vertical="center"/>
    </xf>
    <xf numFmtId="0" fontId="0" fillId="0" borderId="0" xfId="0" applyAlignment="1">
      <alignment horizontal="right"/>
    </xf>
    <xf numFmtId="2" fontId="8" fillId="0" borderId="0" xfId="0" applyNumberFormat="1" applyFont="1" applyAlignment="1">
      <alignment horizontal="left"/>
    </xf>
    <xf numFmtId="0" fontId="8" fillId="0" borderId="0" xfId="0" applyFont="1" applyAlignment="1">
      <alignment horizontal="right"/>
    </xf>
    <xf numFmtId="0" fontId="3" fillId="0" borderId="22" xfId="0" applyFont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17" xfId="0" applyFont="1" applyFill="1" applyBorder="1" applyAlignment="1">
      <alignment horizontal="center" vertical="center" textRotation="90" wrapText="1"/>
    </xf>
    <xf numFmtId="0" fontId="3" fillId="2" borderId="19" xfId="0" applyFont="1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 indent="2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3" xfId="0" applyFont="1" applyFill="1" applyBorder="1" applyAlignment="1">
      <alignment horizontal="left" vertical="top" wrapText="1" indent="6"/>
    </xf>
    <xf numFmtId="0" fontId="3" fillId="2" borderId="4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left" vertical="top" wrapText="1"/>
    </xf>
    <xf numFmtId="10" fontId="4" fillId="0" borderId="6" xfId="0" applyNumberFormat="1" applyFont="1" applyBorder="1" applyAlignment="1">
      <alignment horizontal="center" vertical="center" shrinkToFit="1"/>
    </xf>
    <xf numFmtId="10" fontId="4" fillId="0" borderId="7" xfId="0" applyNumberFormat="1" applyFont="1" applyBorder="1" applyAlignment="1">
      <alignment horizontal="center" vertical="center" shrinkToFit="1"/>
    </xf>
    <xf numFmtId="10" fontId="4" fillId="0" borderId="8" xfId="0" applyNumberFormat="1" applyFont="1" applyBorder="1" applyAlignment="1">
      <alignment horizontal="center" vertical="center" shrinkToFit="1"/>
    </xf>
    <xf numFmtId="10" fontId="4" fillId="0" borderId="9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top" wrapText="1"/>
    </xf>
    <xf numFmtId="0" fontId="3" fillId="5" borderId="5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right" vertical="top"/>
    </xf>
    <xf numFmtId="0" fontId="3" fillId="0" borderId="34" xfId="0" applyFont="1" applyBorder="1" applyAlignment="1">
      <alignment horizontal="right" vertical="top"/>
    </xf>
    <xf numFmtId="0" fontId="3" fillId="4" borderId="29" xfId="0" applyFont="1" applyFill="1" applyBorder="1" applyAlignment="1">
      <alignment horizontal="right" vertical="top" wrapText="1"/>
    </xf>
    <xf numFmtId="0" fontId="3" fillId="4" borderId="36" xfId="0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right" vertical="top"/>
    </xf>
    <xf numFmtId="0" fontId="3" fillId="0" borderId="16" xfId="0" applyFont="1" applyBorder="1" applyAlignment="1">
      <alignment horizontal="right" vertical="top"/>
    </xf>
    <xf numFmtId="0" fontId="3" fillId="2" borderId="57" xfId="0" applyFont="1" applyFill="1" applyBorder="1" applyAlignment="1">
      <alignment horizontal="center" wrapText="1"/>
    </xf>
    <xf numFmtId="0" fontId="3" fillId="2" borderId="58" xfId="0" applyFont="1" applyFill="1" applyBorder="1" applyAlignment="1">
      <alignment horizontal="center" wrapText="1"/>
    </xf>
    <xf numFmtId="0" fontId="3" fillId="2" borderId="59" xfId="0" applyFont="1" applyFill="1" applyBorder="1" applyAlignment="1">
      <alignment horizontal="center" wrapText="1"/>
    </xf>
    <xf numFmtId="0" fontId="3" fillId="3" borderId="51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top" wrapText="1"/>
    </xf>
    <xf numFmtId="0" fontId="3" fillId="3" borderId="52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/>
    </xf>
    <xf numFmtId="0" fontId="10" fillId="0" borderId="40" xfId="4" applyFont="1" applyBorder="1" applyAlignment="1">
      <alignment horizontal="center" vertical="center"/>
    </xf>
    <xf numFmtId="0" fontId="10" fillId="0" borderId="42" xfId="4" applyFont="1" applyBorder="1" applyAlignment="1">
      <alignment horizontal="center" vertical="center"/>
    </xf>
    <xf numFmtId="0" fontId="10" fillId="0" borderId="63" xfId="4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 vertical="center"/>
    </xf>
    <xf numFmtId="0" fontId="14" fillId="6" borderId="61" xfId="0" applyFont="1" applyFill="1" applyBorder="1" applyAlignment="1">
      <alignment horizontal="center"/>
    </xf>
    <xf numFmtId="0" fontId="14" fillId="6" borderId="39" xfId="0" applyFont="1" applyFill="1" applyBorder="1" applyAlignment="1">
      <alignment horizontal="center"/>
    </xf>
    <xf numFmtId="0" fontId="14" fillId="6" borderId="62" xfId="0" applyFont="1" applyFill="1" applyBorder="1" applyAlignment="1">
      <alignment horizontal="center"/>
    </xf>
    <xf numFmtId="4" fontId="10" fillId="0" borderId="28" xfId="0" applyNumberFormat="1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/>
    </xf>
    <xf numFmtId="0" fontId="13" fillId="0" borderId="28" xfId="0" applyFont="1" applyBorder="1" applyAlignment="1">
      <alignment horizontal="center" wrapText="1"/>
    </xf>
    <xf numFmtId="4" fontId="12" fillId="0" borderId="28" xfId="0" applyNumberFormat="1" applyFont="1" applyBorder="1" applyAlignment="1">
      <alignment horizontal="center"/>
    </xf>
  </cellXfs>
  <cellStyles count="7">
    <cellStyle name="Excel Built-in Normal" xfId="4" xr:uid="{C6BA0F27-7743-4404-A7BF-F540C0B2E997}"/>
    <cellStyle name="Moeda" xfId="2" builtinId="4"/>
    <cellStyle name="Normal" xfId="0" builtinId="0"/>
    <cellStyle name="Porcentagem" xfId="3" builtinId="5"/>
    <cellStyle name="Porcentagem 4" xfId="6" xr:uid="{6FE133F5-261B-4196-A887-9CA0D85D30D8}"/>
    <cellStyle name="Separador de milhares 4" xfId="5" xr:uid="{74DBE1A9-E3C9-47B6-8FA6-34EC6C007D2C}"/>
    <cellStyle name="Vírgula" xfId="1" builtinId="3"/>
  </cellStyles>
  <dxfs count="1">
    <dxf>
      <font>
        <b val="0"/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9"/>
  <sheetViews>
    <sheetView view="pageBreakPreview" zoomScale="110" zoomScaleNormal="110" zoomScaleSheetLayoutView="110" workbookViewId="0">
      <selection activeCell="L62" sqref="L62"/>
    </sheetView>
  </sheetViews>
  <sheetFormatPr defaultRowHeight="11.25" x14ac:dyDescent="0.2"/>
  <cols>
    <col min="1" max="1" width="7.5" style="1" bestFit="1" customWidth="1"/>
    <col min="2" max="2" width="11.5" style="1" customWidth="1"/>
    <col min="3" max="3" width="14.33203125" style="1" customWidth="1"/>
    <col min="4" max="4" width="18.83203125" style="1" bestFit="1" customWidth="1"/>
    <col min="5" max="5" width="16.83203125" style="1" customWidth="1"/>
    <col min="6" max="8" width="10.83203125" style="1" customWidth="1"/>
    <col min="9" max="12" width="13.83203125" style="1" customWidth="1"/>
    <col min="13" max="13" width="8.5" style="1" hidden="1" customWidth="1"/>
    <col min="14" max="14" width="8.6640625" style="1" hidden="1" customWidth="1"/>
    <col min="15" max="15" width="9.33203125" style="1"/>
    <col min="16" max="16" width="10.5" style="2" bestFit="1" customWidth="1"/>
    <col min="17" max="16384" width="9.33203125" style="1"/>
  </cols>
  <sheetData>
    <row r="1" spans="1:16" ht="12.75" customHeight="1" x14ac:dyDescent="0.2">
      <c r="A1" s="114" t="s">
        <v>141</v>
      </c>
      <c r="B1" s="121" t="s">
        <v>142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/>
    </row>
    <row r="2" spans="1:16" x14ac:dyDescent="0.2">
      <c r="A2" s="115"/>
      <c r="B2" s="124" t="s">
        <v>143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6"/>
    </row>
    <row r="3" spans="1:16" ht="11.25" customHeight="1" x14ac:dyDescent="0.2">
      <c r="A3" s="115"/>
      <c r="B3" s="127" t="s">
        <v>5</v>
      </c>
      <c r="C3" s="128"/>
      <c r="D3" s="3" t="s">
        <v>6</v>
      </c>
      <c r="E3" s="129" t="s">
        <v>7</v>
      </c>
      <c r="F3" s="130"/>
      <c r="G3" s="130"/>
      <c r="H3" s="131"/>
      <c r="I3" s="132" t="s">
        <v>8</v>
      </c>
      <c r="J3" s="133"/>
      <c r="K3" s="133"/>
      <c r="L3" s="133"/>
      <c r="M3" s="133"/>
      <c r="N3" s="134"/>
    </row>
    <row r="4" spans="1:16" x14ac:dyDescent="0.2">
      <c r="A4" s="115"/>
      <c r="B4" s="135" t="s">
        <v>4</v>
      </c>
      <c r="C4" s="136"/>
      <c r="D4" s="139" t="s">
        <v>144</v>
      </c>
      <c r="E4" s="124" t="s">
        <v>113</v>
      </c>
      <c r="F4" s="125"/>
      <c r="G4" s="125"/>
      <c r="H4" s="19">
        <v>5</v>
      </c>
      <c r="I4" s="124" t="s">
        <v>117</v>
      </c>
      <c r="J4" s="125"/>
      <c r="K4" s="125"/>
      <c r="L4" s="125"/>
      <c r="M4" s="125"/>
      <c r="N4" s="126"/>
    </row>
    <row r="5" spans="1:16" x14ac:dyDescent="0.2">
      <c r="A5" s="115"/>
      <c r="B5" s="137"/>
      <c r="C5" s="138"/>
      <c r="D5" s="140"/>
      <c r="E5" s="124" t="s">
        <v>114</v>
      </c>
      <c r="F5" s="125"/>
      <c r="G5" s="125"/>
      <c r="H5" s="19">
        <v>6</v>
      </c>
      <c r="I5" s="124" t="s">
        <v>118</v>
      </c>
      <c r="J5" s="125"/>
      <c r="K5" s="125"/>
      <c r="L5" s="125"/>
      <c r="M5" s="125"/>
      <c r="N5" s="126"/>
    </row>
    <row r="6" spans="1:16" ht="22.5" customHeight="1" x14ac:dyDescent="0.2">
      <c r="A6" s="115"/>
      <c r="B6" s="127" t="s">
        <v>9</v>
      </c>
      <c r="C6" s="128"/>
      <c r="D6" s="3" t="s">
        <v>10</v>
      </c>
      <c r="E6" s="124" t="s">
        <v>115</v>
      </c>
      <c r="F6" s="125"/>
      <c r="G6" s="125"/>
      <c r="H6" s="19">
        <f>H4*H5</f>
        <v>30</v>
      </c>
      <c r="I6" s="124" t="s">
        <v>119</v>
      </c>
      <c r="J6" s="125"/>
      <c r="K6" s="125"/>
      <c r="L6" s="125"/>
      <c r="M6" s="125"/>
      <c r="N6" s="126"/>
    </row>
    <row r="7" spans="1:16" x14ac:dyDescent="0.2">
      <c r="A7" s="115"/>
      <c r="B7" s="145">
        <v>0.28520000000000001</v>
      </c>
      <c r="C7" s="146"/>
      <c r="D7" s="149"/>
      <c r="E7" s="124" t="s">
        <v>116</v>
      </c>
      <c r="F7" s="125"/>
      <c r="G7" s="125"/>
      <c r="H7" s="19"/>
      <c r="I7" s="124" t="s">
        <v>120</v>
      </c>
      <c r="J7" s="125"/>
      <c r="K7" s="125"/>
      <c r="L7" s="125"/>
      <c r="M7" s="125"/>
      <c r="N7" s="126"/>
    </row>
    <row r="8" spans="1:16" ht="11.25" customHeight="1" x14ac:dyDescent="0.2">
      <c r="A8" s="115"/>
      <c r="B8" s="147"/>
      <c r="C8" s="148"/>
      <c r="D8" s="150"/>
      <c r="E8" s="124" t="s">
        <v>12</v>
      </c>
      <c r="F8" s="125"/>
      <c r="G8" s="125"/>
      <c r="H8" s="151"/>
      <c r="I8" s="113" t="s">
        <v>13</v>
      </c>
      <c r="J8" s="144">
        <v>44788</v>
      </c>
      <c r="K8" s="125"/>
      <c r="L8" s="125"/>
      <c r="M8" s="4"/>
      <c r="N8" s="26"/>
    </row>
    <row r="9" spans="1:16" x14ac:dyDescent="0.2">
      <c r="A9" s="116"/>
      <c r="B9" s="141" t="s">
        <v>14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3"/>
    </row>
    <row r="10" spans="1:16" ht="11.25" customHeight="1" x14ac:dyDescent="0.2">
      <c r="A10" s="152" t="s">
        <v>15</v>
      </c>
      <c r="B10" s="133"/>
      <c r="C10" s="133"/>
      <c r="D10" s="133"/>
      <c r="E10" s="133"/>
      <c r="F10" s="133"/>
      <c r="G10" s="153"/>
      <c r="H10" s="154"/>
      <c r="I10" s="155"/>
      <c r="J10" s="155"/>
      <c r="K10" s="155"/>
      <c r="L10" s="156"/>
      <c r="M10" s="157"/>
      <c r="N10" s="158"/>
    </row>
    <row r="11" spans="1:16" ht="12" customHeight="1" x14ac:dyDescent="0.2">
      <c r="A11" s="27" t="s">
        <v>16</v>
      </c>
      <c r="B11" s="16" t="s">
        <v>17</v>
      </c>
      <c r="C11" s="159" t="s">
        <v>18</v>
      </c>
      <c r="D11" s="160"/>
      <c r="E11" s="160"/>
      <c r="F11" s="161"/>
      <c r="G11" s="16" t="s">
        <v>19</v>
      </c>
      <c r="H11" s="16" t="s">
        <v>20</v>
      </c>
      <c r="I11" s="17" t="s">
        <v>21</v>
      </c>
      <c r="J11" s="17" t="s">
        <v>22</v>
      </c>
      <c r="K11" s="17" t="s">
        <v>23</v>
      </c>
      <c r="L11" s="17" t="s">
        <v>24</v>
      </c>
      <c r="M11" s="5" t="s">
        <v>25</v>
      </c>
      <c r="N11" s="28" t="s">
        <v>26</v>
      </c>
    </row>
    <row r="12" spans="1:16" x14ac:dyDescent="0.2">
      <c r="A12" s="29" t="s">
        <v>27</v>
      </c>
      <c r="B12" s="162" t="s">
        <v>28</v>
      </c>
      <c r="C12" s="163"/>
      <c r="D12" s="163"/>
      <c r="E12" s="163"/>
      <c r="F12" s="163"/>
      <c r="G12" s="163"/>
      <c r="H12" s="163"/>
      <c r="I12" s="163"/>
      <c r="J12" s="163"/>
      <c r="K12" s="164"/>
      <c r="L12" s="44">
        <f>ROUND(SUM(L13:L16),2)</f>
        <v>20076.48</v>
      </c>
      <c r="M12" s="6">
        <v>1</v>
      </c>
      <c r="N12" s="30">
        <v>8.9099999999999999E-2</v>
      </c>
    </row>
    <row r="13" spans="1:16" x14ac:dyDescent="0.2">
      <c r="A13" s="31" t="s">
        <v>29</v>
      </c>
      <c r="B13" s="8">
        <v>4813</v>
      </c>
      <c r="C13" s="165" t="s">
        <v>30</v>
      </c>
      <c r="D13" s="166"/>
      <c r="E13" s="166"/>
      <c r="F13" s="167"/>
      <c r="G13" s="9" t="s">
        <v>31</v>
      </c>
      <c r="H13" s="10">
        <v>3.75</v>
      </c>
      <c r="I13" s="9" t="s">
        <v>32</v>
      </c>
      <c r="J13" s="10">
        <v>480</v>
      </c>
      <c r="K13" s="10">
        <f>ROUND(J13*($B$7+1),2)</f>
        <v>616.9</v>
      </c>
      <c r="L13" s="11">
        <f>ROUND(K13*H13,23)</f>
        <v>2313.375</v>
      </c>
      <c r="M13" s="12">
        <v>0.1346</v>
      </c>
      <c r="N13" s="32">
        <v>1.2E-2</v>
      </c>
      <c r="P13" s="2">
        <f>H13*J13</f>
        <v>1800</v>
      </c>
    </row>
    <row r="14" spans="1:16" ht="24.75" customHeight="1" x14ac:dyDescent="0.2">
      <c r="A14" s="31" t="s">
        <v>33</v>
      </c>
      <c r="B14" s="8">
        <v>99059</v>
      </c>
      <c r="C14" s="165" t="s">
        <v>34</v>
      </c>
      <c r="D14" s="166"/>
      <c r="E14" s="166"/>
      <c r="F14" s="167"/>
      <c r="G14" s="9" t="s">
        <v>35</v>
      </c>
      <c r="H14" s="10">
        <v>22</v>
      </c>
      <c r="I14" s="9" t="s">
        <v>32</v>
      </c>
      <c r="J14" s="10">
        <v>63.62</v>
      </c>
      <c r="K14" s="10">
        <f t="shared" ref="K14:K16" si="0">ROUND(J14*($B$7+1),2)</f>
        <v>81.760000000000005</v>
      </c>
      <c r="L14" s="11">
        <f t="shared" ref="L14:L16" si="1">ROUND(K14*H14,23)</f>
        <v>1798.72</v>
      </c>
      <c r="M14" s="12">
        <v>0.1205</v>
      </c>
      <c r="N14" s="32">
        <v>1.0699999999999999E-2</v>
      </c>
      <c r="P14" s="2">
        <f t="shared" ref="P14:P16" si="2">H14*J14</f>
        <v>1399.6399999999999</v>
      </c>
    </row>
    <row r="15" spans="1:16" ht="23.25" customHeight="1" x14ac:dyDescent="0.2">
      <c r="A15" s="31" t="s">
        <v>36</v>
      </c>
      <c r="B15" s="8">
        <v>93212</v>
      </c>
      <c r="C15" s="165" t="s">
        <v>37</v>
      </c>
      <c r="D15" s="166"/>
      <c r="E15" s="166"/>
      <c r="F15" s="167"/>
      <c r="G15" s="9" t="s">
        <v>31</v>
      </c>
      <c r="H15" s="10">
        <v>2.42</v>
      </c>
      <c r="I15" s="9" t="s">
        <v>32</v>
      </c>
      <c r="J15" s="11">
        <v>1118.5999999999999</v>
      </c>
      <c r="K15" s="10">
        <f t="shared" si="0"/>
        <v>1437.62</v>
      </c>
      <c r="L15" s="11">
        <f t="shared" si="1"/>
        <v>3479.0403999999999</v>
      </c>
      <c r="M15" s="12">
        <v>0.14879999999999999</v>
      </c>
      <c r="N15" s="32">
        <v>1.3299999999999999E-2</v>
      </c>
      <c r="P15" s="2">
        <f t="shared" si="2"/>
        <v>2707.0119999999997</v>
      </c>
    </row>
    <row r="16" spans="1:16" ht="24.75" customHeight="1" x14ac:dyDescent="0.2">
      <c r="A16" s="31" t="s">
        <v>38</v>
      </c>
      <c r="B16" s="8">
        <v>93584</v>
      </c>
      <c r="C16" s="165" t="s">
        <v>39</v>
      </c>
      <c r="D16" s="166"/>
      <c r="E16" s="166"/>
      <c r="F16" s="167"/>
      <c r="G16" s="9" t="s">
        <v>31</v>
      </c>
      <c r="H16" s="10">
        <v>9</v>
      </c>
      <c r="I16" s="9" t="s">
        <v>32</v>
      </c>
      <c r="J16" s="11">
        <v>1079.4100000000001</v>
      </c>
      <c r="K16" s="10">
        <f t="shared" si="0"/>
        <v>1387.26</v>
      </c>
      <c r="L16" s="11">
        <f t="shared" si="1"/>
        <v>12485.34</v>
      </c>
      <c r="M16" s="12">
        <v>0.59599999999999997</v>
      </c>
      <c r="N16" s="32">
        <v>5.3100000000000001E-2</v>
      </c>
      <c r="P16" s="2">
        <f t="shared" si="2"/>
        <v>9714.69</v>
      </c>
    </row>
    <row r="17" spans="1:16" ht="12" customHeight="1" x14ac:dyDescent="0.2">
      <c r="A17" s="27" t="s">
        <v>16</v>
      </c>
      <c r="B17" s="16" t="s">
        <v>17</v>
      </c>
      <c r="C17" s="159" t="s">
        <v>18</v>
      </c>
      <c r="D17" s="160"/>
      <c r="E17" s="160"/>
      <c r="F17" s="161"/>
      <c r="G17" s="16" t="s">
        <v>19</v>
      </c>
      <c r="H17" s="16" t="s">
        <v>20</v>
      </c>
      <c r="I17" s="17" t="s">
        <v>21</v>
      </c>
      <c r="J17" s="17" t="s">
        <v>22</v>
      </c>
      <c r="K17" s="17" t="s">
        <v>23</v>
      </c>
      <c r="L17" s="17" t="s">
        <v>24</v>
      </c>
      <c r="M17" s="5" t="s">
        <v>25</v>
      </c>
      <c r="N17" s="28" t="s">
        <v>26</v>
      </c>
    </row>
    <row r="18" spans="1:16" x14ac:dyDescent="0.2">
      <c r="A18" s="29" t="s">
        <v>40</v>
      </c>
      <c r="B18" s="162" t="s">
        <v>41</v>
      </c>
      <c r="C18" s="163"/>
      <c r="D18" s="163"/>
      <c r="E18" s="163"/>
      <c r="F18" s="163"/>
      <c r="G18" s="163"/>
      <c r="H18" s="163"/>
      <c r="I18" s="163"/>
      <c r="J18" s="163"/>
      <c r="K18" s="164"/>
      <c r="L18" s="44">
        <f>ROUND(SUM(L19:L24),2)</f>
        <v>70914.03</v>
      </c>
      <c r="M18" s="6">
        <v>1</v>
      </c>
      <c r="N18" s="30">
        <v>0.29859999999999998</v>
      </c>
    </row>
    <row r="19" spans="1:16" ht="24" customHeight="1" x14ac:dyDescent="0.2">
      <c r="A19" s="31" t="s">
        <v>42</v>
      </c>
      <c r="B19" s="8">
        <v>93358</v>
      </c>
      <c r="C19" s="168" t="s">
        <v>43</v>
      </c>
      <c r="D19" s="169"/>
      <c r="E19" s="169"/>
      <c r="F19" s="170"/>
      <c r="G19" s="9" t="s">
        <v>44</v>
      </c>
      <c r="H19" s="10">
        <v>6.68</v>
      </c>
      <c r="I19" s="9" t="s">
        <v>32</v>
      </c>
      <c r="J19" s="10">
        <v>64.12</v>
      </c>
      <c r="K19" s="10">
        <f t="shared" ref="K19:K24" si="3">ROUND(J19*($B$7+1),2)</f>
        <v>82.41</v>
      </c>
      <c r="L19" s="11">
        <f t="shared" ref="L19" si="4">ROUND(K19*H19,23)</f>
        <v>550.49879999999996</v>
      </c>
      <c r="M19" s="12">
        <v>8.5000000000000006E-3</v>
      </c>
      <c r="N19" s="32">
        <v>2.5999999999999999E-3</v>
      </c>
      <c r="P19" s="2">
        <f>H19*J19</f>
        <v>428.32159999999999</v>
      </c>
    </row>
    <row r="20" spans="1:16" x14ac:dyDescent="0.2">
      <c r="A20" s="31" t="s">
        <v>45</v>
      </c>
      <c r="B20" s="7" t="s">
        <v>46</v>
      </c>
      <c r="C20" s="165" t="s">
        <v>47</v>
      </c>
      <c r="D20" s="166"/>
      <c r="E20" s="166"/>
      <c r="F20" s="167"/>
      <c r="G20" s="9" t="s">
        <v>35</v>
      </c>
      <c r="H20" s="10">
        <v>144</v>
      </c>
      <c r="I20" s="9" t="s">
        <v>32</v>
      </c>
      <c r="J20" s="10">
        <v>289.70999999999998</v>
      </c>
      <c r="K20" s="10">
        <f t="shared" si="3"/>
        <v>372.34</v>
      </c>
      <c r="L20" s="11">
        <f t="shared" ref="L20:L24" si="5">ROUND(K20*H20,23)</f>
        <v>53616.959999999999</v>
      </c>
      <c r="M20" s="12">
        <v>0.74860000000000004</v>
      </c>
      <c r="N20" s="32">
        <v>0.2235</v>
      </c>
      <c r="P20" s="2">
        <f t="shared" ref="P20:P24" si="6">H20*J20</f>
        <v>41718.239999999998</v>
      </c>
    </row>
    <row r="21" spans="1:16" ht="34.5" customHeight="1" x14ac:dyDescent="0.2">
      <c r="A21" s="33" t="s">
        <v>48</v>
      </c>
      <c r="B21" s="13">
        <v>96531</v>
      </c>
      <c r="C21" s="165" t="s">
        <v>140</v>
      </c>
      <c r="D21" s="169"/>
      <c r="E21" s="169"/>
      <c r="F21" s="170"/>
      <c r="G21" s="9" t="s">
        <v>31</v>
      </c>
      <c r="H21" s="10">
        <v>25.62</v>
      </c>
      <c r="I21" s="9" t="s">
        <v>32</v>
      </c>
      <c r="J21" s="10">
        <v>160.69</v>
      </c>
      <c r="K21" s="10">
        <f t="shared" si="3"/>
        <v>206.52</v>
      </c>
      <c r="L21" s="11">
        <f t="shared" si="5"/>
        <v>5291.0424000000003</v>
      </c>
      <c r="M21" s="14">
        <v>7.6499999999999999E-2</v>
      </c>
      <c r="N21" s="34">
        <v>2.2800000000000001E-2</v>
      </c>
      <c r="P21" s="2">
        <f t="shared" si="6"/>
        <v>4116.8778000000002</v>
      </c>
    </row>
    <row r="22" spans="1:16" ht="27" customHeight="1" x14ac:dyDescent="0.2">
      <c r="A22" s="31" t="s">
        <v>49</v>
      </c>
      <c r="B22" s="8">
        <v>103670</v>
      </c>
      <c r="C22" s="165" t="s">
        <v>3</v>
      </c>
      <c r="D22" s="166"/>
      <c r="E22" s="166"/>
      <c r="F22" s="167"/>
      <c r="G22" s="9" t="s">
        <v>44</v>
      </c>
      <c r="H22" s="10">
        <v>6.68</v>
      </c>
      <c r="I22" s="9" t="s">
        <v>32</v>
      </c>
      <c r="J22" s="10">
        <v>231.19</v>
      </c>
      <c r="K22" s="10">
        <f t="shared" si="3"/>
        <v>297.13</v>
      </c>
      <c r="L22" s="11">
        <f t="shared" si="5"/>
        <v>1984.8284000000001</v>
      </c>
      <c r="M22" s="12">
        <v>3.09E-2</v>
      </c>
      <c r="N22" s="32">
        <v>9.1999999999999998E-3</v>
      </c>
      <c r="P22" s="2">
        <f t="shared" si="6"/>
        <v>1544.3491999999999</v>
      </c>
    </row>
    <row r="23" spans="1:16" ht="36.75" customHeight="1" x14ac:dyDescent="0.2">
      <c r="A23" s="31" t="s">
        <v>50</v>
      </c>
      <c r="B23" s="8">
        <v>94965</v>
      </c>
      <c r="C23" s="165" t="s">
        <v>51</v>
      </c>
      <c r="D23" s="166"/>
      <c r="E23" s="166"/>
      <c r="F23" s="167"/>
      <c r="G23" s="9" t="s">
        <v>44</v>
      </c>
      <c r="H23" s="10">
        <v>6.68</v>
      </c>
      <c r="I23" s="9" t="s">
        <v>32</v>
      </c>
      <c r="J23" s="10">
        <v>466.48</v>
      </c>
      <c r="K23" s="10">
        <f t="shared" si="3"/>
        <v>599.52</v>
      </c>
      <c r="L23" s="11">
        <f t="shared" si="5"/>
        <v>4004.7936</v>
      </c>
      <c r="M23" s="12">
        <v>5.6800000000000003E-2</v>
      </c>
      <c r="N23" s="32">
        <v>1.7000000000000001E-2</v>
      </c>
      <c r="P23" s="2">
        <f>H23*J23</f>
        <v>3116.0864000000001</v>
      </c>
    </row>
    <row r="24" spans="1:16" ht="35.25" customHeight="1" x14ac:dyDescent="0.2">
      <c r="A24" s="31" t="s">
        <v>52</v>
      </c>
      <c r="B24" s="8">
        <v>92916</v>
      </c>
      <c r="C24" s="165" t="s">
        <v>53</v>
      </c>
      <c r="D24" s="166"/>
      <c r="E24" s="166"/>
      <c r="F24" s="167"/>
      <c r="G24" s="9" t="s">
        <v>54</v>
      </c>
      <c r="H24" s="10">
        <v>247.55</v>
      </c>
      <c r="I24" s="9" t="s">
        <v>32</v>
      </c>
      <c r="J24" s="10">
        <v>17.18</v>
      </c>
      <c r="K24" s="10">
        <f t="shared" si="3"/>
        <v>22.08</v>
      </c>
      <c r="L24" s="11">
        <f t="shared" si="5"/>
        <v>5465.9040000000005</v>
      </c>
      <c r="M24" s="12">
        <v>7.8700000000000006E-2</v>
      </c>
      <c r="N24" s="32">
        <v>2.35E-2</v>
      </c>
      <c r="P24" s="2">
        <f t="shared" si="6"/>
        <v>4252.9090000000006</v>
      </c>
    </row>
    <row r="25" spans="1:16" ht="12" customHeight="1" x14ac:dyDescent="0.2">
      <c r="A25" s="27" t="s">
        <v>16</v>
      </c>
      <c r="B25" s="16" t="s">
        <v>17</v>
      </c>
      <c r="C25" s="159" t="s">
        <v>18</v>
      </c>
      <c r="D25" s="160"/>
      <c r="E25" s="160"/>
      <c r="F25" s="161"/>
      <c r="G25" s="16" t="s">
        <v>19</v>
      </c>
      <c r="H25" s="16" t="s">
        <v>20</v>
      </c>
      <c r="I25" s="17" t="s">
        <v>21</v>
      </c>
      <c r="J25" s="17" t="s">
        <v>22</v>
      </c>
      <c r="K25" s="17" t="s">
        <v>23</v>
      </c>
      <c r="L25" s="17" t="s">
        <v>24</v>
      </c>
      <c r="M25" s="5" t="s">
        <v>24</v>
      </c>
      <c r="N25" s="35" t="s">
        <v>55</v>
      </c>
    </row>
    <row r="26" spans="1:16" x14ac:dyDescent="0.2">
      <c r="A26" s="29" t="s">
        <v>56</v>
      </c>
      <c r="B26" s="162" t="s">
        <v>57</v>
      </c>
      <c r="C26" s="163"/>
      <c r="D26" s="163"/>
      <c r="E26" s="163"/>
      <c r="F26" s="163"/>
      <c r="G26" s="163"/>
      <c r="H26" s="163"/>
      <c r="I26" s="163"/>
      <c r="J26" s="163"/>
      <c r="K26" s="164"/>
      <c r="L26" s="44">
        <f>ROUND(SUM(L27:L34),2)</f>
        <v>50189.08</v>
      </c>
      <c r="M26" s="6">
        <v>1</v>
      </c>
      <c r="N26" s="30">
        <v>0.21</v>
      </c>
    </row>
    <row r="27" spans="1:16" ht="36" customHeight="1" x14ac:dyDescent="0.2">
      <c r="A27" s="31" t="s">
        <v>58</v>
      </c>
      <c r="B27" s="8">
        <v>92266</v>
      </c>
      <c r="C27" s="165" t="s">
        <v>59</v>
      </c>
      <c r="D27" s="166"/>
      <c r="E27" s="166"/>
      <c r="F27" s="167"/>
      <c r="G27" s="9" t="s">
        <v>31</v>
      </c>
      <c r="H27" s="10">
        <v>78.42</v>
      </c>
      <c r="I27" s="9" t="s">
        <v>32</v>
      </c>
      <c r="J27" s="10">
        <v>169.39</v>
      </c>
      <c r="K27" s="10">
        <f t="shared" ref="K27:K34" si="7">ROUND(J27*($B$7+1),2)</f>
        <v>217.7</v>
      </c>
      <c r="L27" s="11">
        <f t="shared" ref="L27" si="8">ROUND(K27*H27,23)</f>
        <v>17072.034</v>
      </c>
      <c r="M27" s="12">
        <v>0.3382</v>
      </c>
      <c r="N27" s="32">
        <v>7.2700000000000001E-2</v>
      </c>
      <c r="P27" s="2">
        <f>H27*J27</f>
        <v>13283.5638</v>
      </c>
    </row>
    <row r="28" spans="1:16" ht="27" customHeight="1" x14ac:dyDescent="0.2">
      <c r="A28" s="31" t="s">
        <v>60</v>
      </c>
      <c r="B28" s="8">
        <v>103670</v>
      </c>
      <c r="C28" s="165" t="s">
        <v>3</v>
      </c>
      <c r="D28" s="166"/>
      <c r="E28" s="166"/>
      <c r="F28" s="167"/>
      <c r="G28" s="9" t="s">
        <v>44</v>
      </c>
      <c r="H28" s="10">
        <v>15.75</v>
      </c>
      <c r="I28" s="9" t="s">
        <v>32</v>
      </c>
      <c r="J28" s="10">
        <v>231.19</v>
      </c>
      <c r="K28" s="10">
        <f t="shared" si="7"/>
        <v>297.13</v>
      </c>
      <c r="L28" s="11">
        <f t="shared" ref="L28:L34" si="9">ROUND(K28*H28,23)</f>
        <v>4679.7974999999997</v>
      </c>
      <c r="M28" s="12">
        <v>0.1013</v>
      </c>
      <c r="N28" s="32">
        <v>2.18E-2</v>
      </c>
      <c r="P28" s="2">
        <f t="shared" ref="P28:P34" si="10">H28*J28</f>
        <v>3641.2424999999998</v>
      </c>
    </row>
    <row r="29" spans="1:16" ht="36.75" customHeight="1" x14ac:dyDescent="0.2">
      <c r="A29" s="31" t="s">
        <v>61</v>
      </c>
      <c r="B29" s="8">
        <v>94965</v>
      </c>
      <c r="C29" s="165" t="s">
        <v>51</v>
      </c>
      <c r="D29" s="166"/>
      <c r="E29" s="166"/>
      <c r="F29" s="167"/>
      <c r="G29" s="9" t="s">
        <v>44</v>
      </c>
      <c r="H29" s="10">
        <v>15.75</v>
      </c>
      <c r="I29" s="9" t="s">
        <v>32</v>
      </c>
      <c r="J29" s="10">
        <v>466.48</v>
      </c>
      <c r="K29" s="10">
        <f t="shared" si="7"/>
        <v>599.52</v>
      </c>
      <c r="L29" s="11">
        <f t="shared" si="9"/>
        <v>9442.44</v>
      </c>
      <c r="M29" s="12">
        <v>0.186</v>
      </c>
      <c r="N29" s="32">
        <v>0.04</v>
      </c>
      <c r="P29" s="2">
        <f t="shared" si="10"/>
        <v>7347.06</v>
      </c>
    </row>
    <row r="30" spans="1:16" ht="34.5" customHeight="1" x14ac:dyDescent="0.2">
      <c r="A30" s="31" t="s">
        <v>62</v>
      </c>
      <c r="B30" s="8">
        <v>92916</v>
      </c>
      <c r="C30" s="165" t="s">
        <v>53</v>
      </c>
      <c r="D30" s="166"/>
      <c r="E30" s="166"/>
      <c r="F30" s="167"/>
      <c r="G30" s="9" t="s">
        <v>54</v>
      </c>
      <c r="H30" s="10">
        <v>61.74</v>
      </c>
      <c r="I30" s="9" t="s">
        <v>32</v>
      </c>
      <c r="J30" s="10">
        <v>17.18</v>
      </c>
      <c r="K30" s="10">
        <f t="shared" si="7"/>
        <v>22.08</v>
      </c>
      <c r="L30" s="11">
        <f t="shared" si="9"/>
        <v>1363.2192</v>
      </c>
      <c r="M30" s="12">
        <v>2.7300000000000001E-2</v>
      </c>
      <c r="N30" s="32">
        <v>5.8999999999999999E-3</v>
      </c>
      <c r="P30" s="2">
        <f t="shared" si="10"/>
        <v>1060.6931999999999</v>
      </c>
    </row>
    <row r="31" spans="1:16" ht="37.5" customHeight="1" x14ac:dyDescent="0.2">
      <c r="A31" s="31" t="s">
        <v>63</v>
      </c>
      <c r="B31" s="8">
        <v>92917</v>
      </c>
      <c r="C31" s="165" t="s">
        <v>64</v>
      </c>
      <c r="D31" s="166"/>
      <c r="E31" s="166"/>
      <c r="F31" s="167"/>
      <c r="G31" s="9" t="s">
        <v>54</v>
      </c>
      <c r="H31" s="10">
        <v>263.86</v>
      </c>
      <c r="I31" s="9" t="s">
        <v>32</v>
      </c>
      <c r="J31" s="10">
        <v>16.260000000000002</v>
      </c>
      <c r="K31" s="10">
        <f t="shared" si="7"/>
        <v>20.9</v>
      </c>
      <c r="L31" s="11">
        <f t="shared" si="9"/>
        <v>5514.674</v>
      </c>
      <c r="M31" s="12">
        <v>0.10920000000000001</v>
      </c>
      <c r="N31" s="32">
        <v>2.35E-2</v>
      </c>
      <c r="P31" s="2">
        <f>H31*J31</f>
        <v>4290.3636000000006</v>
      </c>
    </row>
    <row r="32" spans="1:16" ht="37.5" customHeight="1" x14ac:dyDescent="0.2">
      <c r="A32" s="33" t="s">
        <v>65</v>
      </c>
      <c r="B32" s="13">
        <v>92919</v>
      </c>
      <c r="C32" s="165" t="s">
        <v>66</v>
      </c>
      <c r="D32" s="166"/>
      <c r="E32" s="166"/>
      <c r="F32" s="167"/>
      <c r="G32" s="9" t="s">
        <v>54</v>
      </c>
      <c r="H32" s="10">
        <v>339.66</v>
      </c>
      <c r="I32" s="9" t="s">
        <v>32</v>
      </c>
      <c r="J32" s="10">
        <v>14.54</v>
      </c>
      <c r="K32" s="10">
        <f t="shared" si="7"/>
        <v>18.690000000000001</v>
      </c>
      <c r="L32" s="11">
        <f t="shared" si="9"/>
        <v>6348.2453999999998</v>
      </c>
      <c r="M32" s="14">
        <v>0.12509999999999999</v>
      </c>
      <c r="N32" s="34">
        <v>2.69E-2</v>
      </c>
      <c r="P32" s="2">
        <f t="shared" si="10"/>
        <v>4938.6563999999998</v>
      </c>
    </row>
    <row r="33" spans="1:16" ht="36.75" customHeight="1" x14ac:dyDescent="0.2">
      <c r="A33" s="33" t="s">
        <v>67</v>
      </c>
      <c r="B33" s="13">
        <v>92921</v>
      </c>
      <c r="C33" s="165" t="s">
        <v>68</v>
      </c>
      <c r="D33" s="166"/>
      <c r="E33" s="166"/>
      <c r="F33" s="167"/>
      <c r="G33" s="9" t="s">
        <v>54</v>
      </c>
      <c r="H33" s="10">
        <v>44.11</v>
      </c>
      <c r="I33" s="9" t="s">
        <v>32</v>
      </c>
      <c r="J33" s="10">
        <v>12.22</v>
      </c>
      <c r="K33" s="10">
        <f t="shared" si="7"/>
        <v>15.71</v>
      </c>
      <c r="L33" s="11">
        <f t="shared" si="9"/>
        <v>692.96810000000005</v>
      </c>
      <c r="M33" s="14">
        <v>1.3599999999999999E-2</v>
      </c>
      <c r="N33" s="34">
        <v>2.8999999999999998E-3</v>
      </c>
      <c r="P33" s="2">
        <f>H33*J33</f>
        <v>539.02420000000006</v>
      </c>
    </row>
    <row r="34" spans="1:16" ht="36" customHeight="1" x14ac:dyDescent="0.2">
      <c r="A34" s="33" t="s">
        <v>69</v>
      </c>
      <c r="B34" s="13">
        <v>92922</v>
      </c>
      <c r="C34" s="165" t="s">
        <v>70</v>
      </c>
      <c r="D34" s="166"/>
      <c r="E34" s="166"/>
      <c r="F34" s="167"/>
      <c r="G34" s="9" t="s">
        <v>54</v>
      </c>
      <c r="H34" s="10">
        <v>333.27</v>
      </c>
      <c r="I34" s="9" t="s">
        <v>32</v>
      </c>
      <c r="J34" s="10">
        <v>11.85</v>
      </c>
      <c r="K34" s="10">
        <f t="shared" si="7"/>
        <v>15.23</v>
      </c>
      <c r="L34" s="11">
        <f t="shared" si="9"/>
        <v>5075.7021000000004</v>
      </c>
      <c r="M34" s="14">
        <v>9.9299999999999999E-2</v>
      </c>
      <c r="N34" s="34">
        <v>2.1399999999999999E-2</v>
      </c>
      <c r="P34" s="2">
        <f t="shared" si="10"/>
        <v>3949.2494999999994</v>
      </c>
    </row>
    <row r="35" spans="1:16" ht="12" customHeight="1" x14ac:dyDescent="0.2">
      <c r="A35" s="27" t="s">
        <v>16</v>
      </c>
      <c r="B35" s="16" t="s">
        <v>17</v>
      </c>
      <c r="C35" s="159" t="s">
        <v>18</v>
      </c>
      <c r="D35" s="160"/>
      <c r="E35" s="160"/>
      <c r="F35" s="161"/>
      <c r="G35" s="16" t="s">
        <v>19</v>
      </c>
      <c r="H35" s="16" t="s">
        <v>20</v>
      </c>
      <c r="I35" s="17" t="s">
        <v>21</v>
      </c>
      <c r="J35" s="17" t="s">
        <v>22</v>
      </c>
      <c r="K35" s="17" t="s">
        <v>23</v>
      </c>
      <c r="L35" s="17" t="s">
        <v>24</v>
      </c>
      <c r="M35" s="5" t="s">
        <v>24</v>
      </c>
      <c r="N35" s="35" t="s">
        <v>55</v>
      </c>
    </row>
    <row r="36" spans="1:16" x14ac:dyDescent="0.2">
      <c r="A36" s="29" t="s">
        <v>71</v>
      </c>
      <c r="B36" s="162" t="s">
        <v>72</v>
      </c>
      <c r="C36" s="163"/>
      <c r="D36" s="163"/>
      <c r="E36" s="163"/>
      <c r="F36" s="163"/>
      <c r="G36" s="163"/>
      <c r="H36" s="163"/>
      <c r="I36" s="163"/>
      <c r="J36" s="163"/>
      <c r="K36" s="164"/>
      <c r="L36" s="44">
        <f>ROUND(SUM(L37:L43),2)</f>
        <v>45297.04</v>
      </c>
      <c r="M36" s="6">
        <v>1</v>
      </c>
      <c r="N36" s="30">
        <v>0.2</v>
      </c>
    </row>
    <row r="37" spans="1:16" ht="36.75" customHeight="1" x14ac:dyDescent="0.2">
      <c r="A37" s="31" t="s">
        <v>73</v>
      </c>
      <c r="B37" s="8">
        <v>92266</v>
      </c>
      <c r="C37" s="165" t="s">
        <v>59</v>
      </c>
      <c r="D37" s="166"/>
      <c r="E37" s="166"/>
      <c r="F37" s="167"/>
      <c r="G37" s="9" t="s">
        <v>31</v>
      </c>
      <c r="H37" s="10">
        <v>14.8</v>
      </c>
      <c r="I37" s="9" t="s">
        <v>32</v>
      </c>
      <c r="J37" s="10">
        <v>169.39</v>
      </c>
      <c r="K37" s="10">
        <f t="shared" ref="K37:K43" si="11">ROUND(J37*($B$7+1),2)</f>
        <v>217.7</v>
      </c>
      <c r="L37" s="11">
        <f t="shared" ref="L37" si="12">ROUND(K37*H37,23)</f>
        <v>3221.96</v>
      </c>
      <c r="M37" s="12">
        <v>6.7000000000000004E-2</v>
      </c>
      <c r="N37" s="32">
        <v>1.37E-2</v>
      </c>
      <c r="P37" s="2">
        <f>H37*J37</f>
        <v>2506.9719999999998</v>
      </c>
    </row>
    <row r="38" spans="1:16" ht="35.25" customHeight="1" x14ac:dyDescent="0.2">
      <c r="A38" s="31" t="s">
        <v>74</v>
      </c>
      <c r="B38" s="8">
        <v>101793</v>
      </c>
      <c r="C38" s="165" t="s">
        <v>75</v>
      </c>
      <c r="D38" s="166"/>
      <c r="E38" s="166"/>
      <c r="F38" s="167"/>
      <c r="G38" s="9" t="s">
        <v>44</v>
      </c>
      <c r="H38" s="10">
        <v>120</v>
      </c>
      <c r="I38" s="9" t="s">
        <v>32</v>
      </c>
      <c r="J38" s="10">
        <v>25.17</v>
      </c>
      <c r="K38" s="10">
        <f t="shared" si="11"/>
        <v>32.35</v>
      </c>
      <c r="L38" s="11">
        <f t="shared" ref="L38:L43" si="13">ROUND(K38*H38,23)</f>
        <v>3882</v>
      </c>
      <c r="M38" s="12">
        <v>0.14949999999999999</v>
      </c>
      <c r="N38" s="32">
        <v>3.0599999999999999E-2</v>
      </c>
      <c r="P38" s="2">
        <f t="shared" ref="P38:P42" si="14">H38*J38</f>
        <v>3020.4</v>
      </c>
    </row>
    <row r="39" spans="1:16" ht="26.25" customHeight="1" x14ac:dyDescent="0.2">
      <c r="A39" s="31" t="s">
        <v>76</v>
      </c>
      <c r="B39" s="8">
        <v>103670</v>
      </c>
      <c r="C39" s="165" t="s">
        <v>3</v>
      </c>
      <c r="D39" s="166"/>
      <c r="E39" s="166"/>
      <c r="F39" s="167"/>
      <c r="G39" s="9" t="s">
        <v>44</v>
      </c>
      <c r="H39" s="10">
        <v>5</v>
      </c>
      <c r="I39" s="9" t="s">
        <v>32</v>
      </c>
      <c r="J39" s="10">
        <v>231.19</v>
      </c>
      <c r="K39" s="10">
        <f t="shared" si="11"/>
        <v>297.13</v>
      </c>
      <c r="L39" s="11">
        <f t="shared" si="13"/>
        <v>1485.65</v>
      </c>
      <c r="M39" s="12">
        <v>3.3700000000000001E-2</v>
      </c>
      <c r="N39" s="32">
        <v>6.8999999999999999E-3</v>
      </c>
      <c r="P39" s="2">
        <f t="shared" si="14"/>
        <v>1155.95</v>
      </c>
    </row>
    <row r="40" spans="1:16" ht="35.25" customHeight="1" x14ac:dyDescent="0.2">
      <c r="A40" s="31" t="s">
        <v>77</v>
      </c>
      <c r="B40" s="8">
        <v>94965</v>
      </c>
      <c r="C40" s="165" t="s">
        <v>51</v>
      </c>
      <c r="D40" s="166"/>
      <c r="E40" s="166"/>
      <c r="F40" s="167"/>
      <c r="G40" s="9" t="s">
        <v>44</v>
      </c>
      <c r="H40" s="10">
        <v>5</v>
      </c>
      <c r="I40" s="9" t="s">
        <v>32</v>
      </c>
      <c r="J40" s="10">
        <v>466.48</v>
      </c>
      <c r="K40" s="10">
        <f t="shared" si="11"/>
        <v>599.52</v>
      </c>
      <c r="L40" s="11">
        <f t="shared" si="13"/>
        <v>2997.6</v>
      </c>
      <c r="M40" s="12">
        <v>6.1899999999999997E-2</v>
      </c>
      <c r="N40" s="32">
        <v>1.2699999999999999E-2</v>
      </c>
      <c r="P40" s="2">
        <f t="shared" si="14"/>
        <v>2332.4</v>
      </c>
    </row>
    <row r="41" spans="1:16" ht="36" customHeight="1" x14ac:dyDescent="0.2">
      <c r="A41" s="31" t="s">
        <v>78</v>
      </c>
      <c r="B41" s="8">
        <v>92916</v>
      </c>
      <c r="C41" s="165" t="s">
        <v>53</v>
      </c>
      <c r="D41" s="166"/>
      <c r="E41" s="166"/>
      <c r="F41" s="167"/>
      <c r="G41" s="9" t="s">
        <v>54</v>
      </c>
      <c r="H41" s="10">
        <v>13.38</v>
      </c>
      <c r="I41" s="9" t="s">
        <v>32</v>
      </c>
      <c r="J41" s="10">
        <v>17.18</v>
      </c>
      <c r="K41" s="10">
        <f t="shared" si="11"/>
        <v>22.08</v>
      </c>
      <c r="L41" s="11">
        <f t="shared" si="13"/>
        <v>295.43040000000002</v>
      </c>
      <c r="M41" s="12">
        <v>6.1999999999999998E-3</v>
      </c>
      <c r="N41" s="32">
        <v>1.2999999999999999E-3</v>
      </c>
      <c r="P41" s="2">
        <f>H41*J41</f>
        <v>229.86840000000001</v>
      </c>
    </row>
    <row r="42" spans="1:16" ht="37.5" customHeight="1" x14ac:dyDescent="0.2">
      <c r="A42" s="33" t="s">
        <v>79</v>
      </c>
      <c r="B42" s="13">
        <v>92917</v>
      </c>
      <c r="C42" s="165" t="s">
        <v>64</v>
      </c>
      <c r="D42" s="166"/>
      <c r="E42" s="166"/>
      <c r="F42" s="167"/>
      <c r="G42" s="9" t="s">
        <v>54</v>
      </c>
      <c r="H42" s="10">
        <v>207.22</v>
      </c>
      <c r="I42" s="9" t="s">
        <v>32</v>
      </c>
      <c r="J42" s="10">
        <v>16.260000000000002</v>
      </c>
      <c r="K42" s="10">
        <f t="shared" si="11"/>
        <v>20.9</v>
      </c>
      <c r="L42" s="11">
        <f t="shared" si="13"/>
        <v>4330.8980000000001</v>
      </c>
      <c r="M42" s="14">
        <v>0.09</v>
      </c>
      <c r="N42" s="34">
        <v>1.84E-2</v>
      </c>
      <c r="P42" s="2">
        <f t="shared" si="14"/>
        <v>3369.3972000000003</v>
      </c>
    </row>
    <row r="43" spans="1:16" ht="14.25" customHeight="1" x14ac:dyDescent="0.2">
      <c r="A43" s="31" t="s">
        <v>80</v>
      </c>
      <c r="B43" s="7" t="s">
        <v>81</v>
      </c>
      <c r="C43" s="165" t="s">
        <v>82</v>
      </c>
      <c r="D43" s="166"/>
      <c r="E43" s="166"/>
      <c r="F43" s="167"/>
      <c r="G43" s="9" t="s">
        <v>83</v>
      </c>
      <c r="H43" s="10">
        <v>30</v>
      </c>
      <c r="I43" s="9" t="s">
        <v>32</v>
      </c>
      <c r="J43" s="10">
        <v>754.32</v>
      </c>
      <c r="K43" s="10">
        <f t="shared" si="11"/>
        <v>969.45</v>
      </c>
      <c r="L43" s="11">
        <f t="shared" si="13"/>
        <v>29083.5</v>
      </c>
      <c r="M43" s="12">
        <v>0.5917</v>
      </c>
      <c r="N43" s="32">
        <v>0.1212</v>
      </c>
      <c r="P43" s="2">
        <f>H43*J43</f>
        <v>22629.600000000002</v>
      </c>
    </row>
    <row r="44" spans="1:16" ht="12" customHeight="1" x14ac:dyDescent="0.2">
      <c r="A44" s="27" t="s">
        <v>16</v>
      </c>
      <c r="B44" s="16" t="s">
        <v>17</v>
      </c>
      <c r="C44" s="159" t="s">
        <v>18</v>
      </c>
      <c r="D44" s="160"/>
      <c r="E44" s="160"/>
      <c r="F44" s="161"/>
      <c r="G44" s="16" t="s">
        <v>19</v>
      </c>
      <c r="H44" s="16" t="s">
        <v>20</v>
      </c>
      <c r="I44" s="17" t="s">
        <v>21</v>
      </c>
      <c r="J44" s="17" t="s">
        <v>22</v>
      </c>
      <c r="K44" s="17" t="s">
        <v>23</v>
      </c>
      <c r="L44" s="17" t="s">
        <v>24</v>
      </c>
      <c r="M44" s="5" t="s">
        <v>24</v>
      </c>
      <c r="N44" s="35" t="s">
        <v>55</v>
      </c>
    </row>
    <row r="45" spans="1:16" x14ac:dyDescent="0.2">
      <c r="A45" s="29" t="s">
        <v>84</v>
      </c>
      <c r="B45" s="162" t="s">
        <v>85</v>
      </c>
      <c r="C45" s="163"/>
      <c r="D45" s="163"/>
      <c r="E45" s="163"/>
      <c r="F45" s="163"/>
      <c r="G45" s="163"/>
      <c r="H45" s="163"/>
      <c r="I45" s="163"/>
      <c r="J45" s="163"/>
      <c r="K45" s="164"/>
      <c r="L45" s="44">
        <f>ROUND(SUM(L46:L50),2)</f>
        <v>18876.54</v>
      </c>
      <c r="M45" s="6">
        <v>1</v>
      </c>
      <c r="N45" s="30">
        <v>0.08</v>
      </c>
    </row>
    <row r="46" spans="1:16" ht="36.75" customHeight="1" x14ac:dyDescent="0.2">
      <c r="A46" s="31" t="s">
        <v>86</v>
      </c>
      <c r="B46" s="8">
        <v>93598</v>
      </c>
      <c r="C46" s="165" t="s">
        <v>87</v>
      </c>
      <c r="D46" s="166"/>
      <c r="E46" s="166"/>
      <c r="F46" s="167"/>
      <c r="G46" s="9" t="s">
        <v>88</v>
      </c>
      <c r="H46" s="10">
        <v>14.23</v>
      </c>
      <c r="I46" s="10">
        <v>100</v>
      </c>
      <c r="J46" s="10">
        <v>1.53</v>
      </c>
      <c r="K46" s="10">
        <f t="shared" ref="K46:K50" si="15">ROUND(J46*($B$7+1),2)</f>
        <v>1.97</v>
      </c>
      <c r="L46" s="11">
        <f>ROUND(K46*H46*I46,23)</f>
        <v>2803.31</v>
      </c>
      <c r="M46" s="12">
        <v>0.14119999999999999</v>
      </c>
      <c r="N46" s="32">
        <v>1.18E-2</v>
      </c>
      <c r="P46" s="2">
        <f>H46*J46*I46</f>
        <v>2177.19</v>
      </c>
    </row>
    <row r="47" spans="1:16" ht="36.75" customHeight="1" x14ac:dyDescent="0.2">
      <c r="A47" s="31" t="s">
        <v>89</v>
      </c>
      <c r="B47" s="8">
        <v>93598</v>
      </c>
      <c r="C47" s="165" t="s">
        <v>90</v>
      </c>
      <c r="D47" s="166"/>
      <c r="E47" s="166"/>
      <c r="F47" s="167"/>
      <c r="G47" s="9" t="s">
        <v>88</v>
      </c>
      <c r="H47" s="10">
        <v>40.53</v>
      </c>
      <c r="I47" s="10">
        <v>94</v>
      </c>
      <c r="J47" s="10">
        <v>1.53</v>
      </c>
      <c r="K47" s="10">
        <f t="shared" si="15"/>
        <v>1.97</v>
      </c>
      <c r="L47" s="11">
        <f t="shared" ref="L47:L49" si="16">ROUND(K47*H47*I47,23)</f>
        <v>7505.3454000000002</v>
      </c>
      <c r="M47" s="12">
        <v>0.4022</v>
      </c>
      <c r="N47" s="32">
        <v>3.3700000000000001E-2</v>
      </c>
      <c r="P47" s="2">
        <f t="shared" ref="P47:P50" si="17">H47*J47*I47</f>
        <v>5829.0245999999997</v>
      </c>
    </row>
    <row r="48" spans="1:16" ht="37.5" customHeight="1" x14ac:dyDescent="0.2">
      <c r="A48" s="31" t="s">
        <v>91</v>
      </c>
      <c r="B48" s="8">
        <v>93598</v>
      </c>
      <c r="C48" s="165" t="s">
        <v>92</v>
      </c>
      <c r="D48" s="166"/>
      <c r="E48" s="166"/>
      <c r="F48" s="167"/>
      <c r="G48" s="9" t="s">
        <v>88</v>
      </c>
      <c r="H48" s="10">
        <v>36.020000000000003</v>
      </c>
      <c r="I48" s="10">
        <v>94</v>
      </c>
      <c r="J48" s="10">
        <v>1.53</v>
      </c>
      <c r="K48" s="10">
        <f t="shared" si="15"/>
        <v>1.97</v>
      </c>
      <c r="L48" s="11">
        <f t="shared" si="16"/>
        <v>6670.1836000000003</v>
      </c>
      <c r="M48" s="12">
        <v>0.3574</v>
      </c>
      <c r="N48" s="32">
        <v>2.9899999999999999E-2</v>
      </c>
      <c r="P48" s="2">
        <f t="shared" si="17"/>
        <v>5180.3964000000005</v>
      </c>
    </row>
    <row r="49" spans="1:18" ht="37.5" customHeight="1" x14ac:dyDescent="0.2">
      <c r="A49" s="31" t="s">
        <v>93</v>
      </c>
      <c r="B49" s="8">
        <v>93598</v>
      </c>
      <c r="C49" s="165" t="s">
        <v>94</v>
      </c>
      <c r="D49" s="166"/>
      <c r="E49" s="166"/>
      <c r="F49" s="167"/>
      <c r="G49" s="9" t="s">
        <v>88</v>
      </c>
      <c r="H49" s="10">
        <v>2.85</v>
      </c>
      <c r="I49" s="10">
        <v>100</v>
      </c>
      <c r="J49" s="10">
        <v>1.53</v>
      </c>
      <c r="K49" s="10">
        <f t="shared" si="15"/>
        <v>1.97</v>
      </c>
      <c r="L49" s="11">
        <f t="shared" si="16"/>
        <v>561.45000000000005</v>
      </c>
      <c r="M49" s="12">
        <v>2.8299999999999999E-2</v>
      </c>
      <c r="N49" s="32">
        <v>2.3999999999999998E-3</v>
      </c>
      <c r="P49" s="2">
        <f t="shared" si="17"/>
        <v>436.05</v>
      </c>
    </row>
    <row r="50" spans="1:18" ht="36.75" customHeight="1" x14ac:dyDescent="0.2">
      <c r="A50" s="31" t="s">
        <v>95</v>
      </c>
      <c r="B50" s="8">
        <v>93598</v>
      </c>
      <c r="C50" s="165" t="s">
        <v>96</v>
      </c>
      <c r="D50" s="166"/>
      <c r="E50" s="166"/>
      <c r="F50" s="167"/>
      <c r="G50" s="9" t="s">
        <v>88</v>
      </c>
      <c r="H50" s="10">
        <v>7.14</v>
      </c>
      <c r="I50" s="10">
        <v>95</v>
      </c>
      <c r="J50" s="10">
        <v>1.53</v>
      </c>
      <c r="K50" s="10">
        <f t="shared" si="15"/>
        <v>1.97</v>
      </c>
      <c r="L50" s="11">
        <f>ROUND(K50*H50*I50,23)</f>
        <v>1336.251</v>
      </c>
      <c r="M50" s="12">
        <v>7.0900000000000005E-2</v>
      </c>
      <c r="N50" s="32">
        <v>5.8999999999999999E-3</v>
      </c>
      <c r="P50" s="2">
        <f t="shared" si="17"/>
        <v>1037.799</v>
      </c>
    </row>
    <row r="51" spans="1:18" ht="12" customHeight="1" x14ac:dyDescent="0.2">
      <c r="A51" s="27" t="s">
        <v>16</v>
      </c>
      <c r="B51" s="16" t="s">
        <v>17</v>
      </c>
      <c r="C51" s="159" t="s">
        <v>18</v>
      </c>
      <c r="D51" s="160"/>
      <c r="E51" s="160"/>
      <c r="F51" s="161"/>
      <c r="G51" s="16" t="s">
        <v>19</v>
      </c>
      <c r="H51" s="16" t="s">
        <v>20</v>
      </c>
      <c r="I51" s="17" t="s">
        <v>21</v>
      </c>
      <c r="J51" s="17" t="s">
        <v>22</v>
      </c>
      <c r="K51" s="17" t="s">
        <v>23</v>
      </c>
      <c r="L51" s="17" t="s">
        <v>24</v>
      </c>
      <c r="M51" s="5" t="s">
        <v>24</v>
      </c>
      <c r="N51" s="35" t="s">
        <v>55</v>
      </c>
    </row>
    <row r="52" spans="1:18" x14ac:dyDescent="0.2">
      <c r="A52" s="29" t="s">
        <v>97</v>
      </c>
      <c r="B52" s="162" t="s">
        <v>98</v>
      </c>
      <c r="C52" s="163"/>
      <c r="D52" s="163"/>
      <c r="E52" s="163"/>
      <c r="F52" s="163"/>
      <c r="G52" s="163"/>
      <c r="H52" s="163"/>
      <c r="I52" s="163"/>
      <c r="J52" s="163"/>
      <c r="K52" s="164"/>
      <c r="L52" s="44">
        <f>ROUND(SUM(L53:L56),2)</f>
        <v>2538.4499999999998</v>
      </c>
      <c r="M52" s="6">
        <v>1</v>
      </c>
      <c r="N52" s="30">
        <v>0.01</v>
      </c>
    </row>
    <row r="53" spans="1:18" ht="38.25" customHeight="1" x14ac:dyDescent="0.2">
      <c r="A53" s="31" t="s">
        <v>99</v>
      </c>
      <c r="B53" s="8">
        <v>89512</v>
      </c>
      <c r="C53" s="165" t="s">
        <v>100</v>
      </c>
      <c r="D53" s="166"/>
      <c r="E53" s="166"/>
      <c r="F53" s="167"/>
      <c r="G53" s="9" t="s">
        <v>35</v>
      </c>
      <c r="H53" s="10">
        <v>2</v>
      </c>
      <c r="I53" s="9" t="s">
        <v>32</v>
      </c>
      <c r="J53" s="10">
        <v>70.400000000000006</v>
      </c>
      <c r="K53" s="10">
        <f t="shared" ref="K53:K56" si="18">ROUND(J53*($B$7+1),2)</f>
        <v>90.48</v>
      </c>
      <c r="L53" s="11">
        <f t="shared" ref="L53" si="19">ROUND(K53*H53,23)</f>
        <v>180.96</v>
      </c>
      <c r="M53" s="12">
        <v>7.2499999999999995E-2</v>
      </c>
      <c r="N53" s="32">
        <v>8.0000000000000004E-4</v>
      </c>
      <c r="P53" s="2">
        <f>H53*J53</f>
        <v>140.80000000000001</v>
      </c>
    </row>
    <row r="54" spans="1:18" ht="39.75" customHeight="1" x14ac:dyDescent="0.2">
      <c r="A54" s="31" t="s">
        <v>101</v>
      </c>
      <c r="B54" s="8">
        <v>93414</v>
      </c>
      <c r="C54" s="165" t="s">
        <v>102</v>
      </c>
      <c r="D54" s="166"/>
      <c r="E54" s="166"/>
      <c r="F54" s="167"/>
      <c r="G54" s="9" t="s">
        <v>103</v>
      </c>
      <c r="H54" s="10">
        <v>88</v>
      </c>
      <c r="I54" s="9" t="s">
        <v>32</v>
      </c>
      <c r="J54" s="10">
        <v>18.62</v>
      </c>
      <c r="K54" s="10">
        <f t="shared" si="18"/>
        <v>23.93</v>
      </c>
      <c r="L54" s="11">
        <f t="shared" ref="L54:L56" si="20">ROUND(K54*H54,23)</f>
        <v>2105.84</v>
      </c>
      <c r="M54" s="12">
        <v>0.82069999999999999</v>
      </c>
      <c r="N54" s="36">
        <v>8.8000000000000005E-3</v>
      </c>
      <c r="P54" s="2">
        <f t="shared" ref="P54:P56" si="21">H54*J54</f>
        <v>1638.5600000000002</v>
      </c>
    </row>
    <row r="55" spans="1:18" ht="22.5" customHeight="1" x14ac:dyDescent="0.2">
      <c r="A55" s="33" t="s">
        <v>104</v>
      </c>
      <c r="B55" s="13">
        <v>3808043</v>
      </c>
      <c r="C55" s="171" t="s">
        <v>105</v>
      </c>
      <c r="D55" s="172"/>
      <c r="E55" s="172"/>
      <c r="F55" s="173"/>
      <c r="G55" s="9" t="s">
        <v>31</v>
      </c>
      <c r="H55" s="10">
        <v>35</v>
      </c>
      <c r="I55" s="9" t="s">
        <v>32</v>
      </c>
      <c r="J55" s="10">
        <v>3.31</v>
      </c>
      <c r="K55" s="10">
        <f t="shared" si="18"/>
        <v>4.25</v>
      </c>
      <c r="L55" s="11">
        <f t="shared" si="20"/>
        <v>148.75</v>
      </c>
      <c r="M55" s="14">
        <v>6.2300000000000001E-2</v>
      </c>
      <c r="N55" s="34">
        <v>6.9999999999999999E-4</v>
      </c>
      <c r="P55" s="2">
        <f t="shared" si="21"/>
        <v>115.85000000000001</v>
      </c>
    </row>
    <row r="56" spans="1:18" ht="18.75" customHeight="1" x14ac:dyDescent="0.2">
      <c r="A56" s="31" t="s">
        <v>106</v>
      </c>
      <c r="B56" s="8">
        <v>99811</v>
      </c>
      <c r="C56" s="165" t="s">
        <v>107</v>
      </c>
      <c r="D56" s="166"/>
      <c r="E56" s="166"/>
      <c r="F56" s="167"/>
      <c r="G56" s="9" t="s">
        <v>31</v>
      </c>
      <c r="H56" s="10">
        <v>30</v>
      </c>
      <c r="I56" s="9" t="s">
        <v>32</v>
      </c>
      <c r="J56" s="10">
        <v>2.67</v>
      </c>
      <c r="K56" s="10">
        <f t="shared" si="18"/>
        <v>3.43</v>
      </c>
      <c r="L56" s="11">
        <f t="shared" si="20"/>
        <v>102.9</v>
      </c>
      <c r="M56" s="12">
        <v>4.4600000000000001E-2</v>
      </c>
      <c r="N56" s="32">
        <v>5.0000000000000001E-4</v>
      </c>
      <c r="P56" s="2">
        <f t="shared" si="21"/>
        <v>80.099999999999994</v>
      </c>
    </row>
    <row r="57" spans="1:18" ht="12" customHeight="1" x14ac:dyDescent="0.2">
      <c r="A57" s="85" t="s">
        <v>16</v>
      </c>
      <c r="B57" s="86" t="s">
        <v>17</v>
      </c>
      <c r="C57" s="182" t="s">
        <v>18</v>
      </c>
      <c r="D57" s="183"/>
      <c r="E57" s="183"/>
      <c r="F57" s="184"/>
      <c r="G57" s="86" t="s">
        <v>19</v>
      </c>
      <c r="H57" s="86" t="s">
        <v>20</v>
      </c>
      <c r="I57" s="87" t="s">
        <v>21</v>
      </c>
      <c r="J57" s="87" t="s">
        <v>22</v>
      </c>
      <c r="K57" s="87" t="s">
        <v>23</v>
      </c>
      <c r="L57" s="87" t="s">
        <v>24</v>
      </c>
      <c r="M57" s="88" t="s">
        <v>24</v>
      </c>
      <c r="N57" s="89" t="s">
        <v>55</v>
      </c>
    </row>
    <row r="58" spans="1:18" x14ac:dyDescent="0.2">
      <c r="A58" s="81" t="s">
        <v>108</v>
      </c>
      <c r="B58" s="185" t="s">
        <v>139</v>
      </c>
      <c r="C58" s="186"/>
      <c r="D58" s="186"/>
      <c r="E58" s="186"/>
      <c r="F58" s="186"/>
      <c r="G58" s="186"/>
      <c r="H58" s="186"/>
      <c r="I58" s="186"/>
      <c r="J58" s="186"/>
      <c r="K58" s="187"/>
      <c r="L58" s="82">
        <f>ROUND(SUM(L59),2)</f>
        <v>2196.58</v>
      </c>
      <c r="M58" s="83">
        <v>1</v>
      </c>
      <c r="N58" s="84">
        <v>0.1</v>
      </c>
    </row>
    <row r="59" spans="1:18" ht="15.75" customHeight="1" x14ac:dyDescent="0.2">
      <c r="A59" s="73" t="s">
        <v>109</v>
      </c>
      <c r="B59" s="74" t="s">
        <v>1</v>
      </c>
      <c r="C59" s="188" t="s">
        <v>0</v>
      </c>
      <c r="D59" s="189"/>
      <c r="E59" s="189"/>
      <c r="F59" s="190"/>
      <c r="G59" s="75" t="s">
        <v>2</v>
      </c>
      <c r="H59" s="76">
        <v>0.01</v>
      </c>
      <c r="I59" s="77" t="s">
        <v>32</v>
      </c>
      <c r="J59" s="78">
        <f>R60</f>
        <v>170913.56209150326</v>
      </c>
      <c r="K59" s="79">
        <v>219658.11</v>
      </c>
      <c r="L59" s="80">
        <f>ROUND(K59*H59,23)</f>
        <v>2196.5810999999999</v>
      </c>
      <c r="M59" s="72">
        <v>0.1002</v>
      </c>
      <c r="N59" s="32">
        <v>9.7999999999999997E-3</v>
      </c>
      <c r="P59" s="18">
        <f>H59*J59</f>
        <v>1709.1356209150326</v>
      </c>
    </row>
    <row r="60" spans="1:18" x14ac:dyDescent="0.2">
      <c r="A60" s="39"/>
      <c r="I60" s="180" t="s">
        <v>110</v>
      </c>
      <c r="J60" s="181"/>
      <c r="K60" s="45" t="s">
        <v>111</v>
      </c>
      <c r="L60" s="48">
        <f>P60</f>
        <v>163437.472420915</v>
      </c>
      <c r="M60" s="178"/>
      <c r="N60" s="179"/>
      <c r="P60" s="2">
        <f>SUM(P13:P59)</f>
        <v>163437.472420915</v>
      </c>
      <c r="R60" s="1">
        <f>K59/1.2852</f>
        <v>170913.56209150326</v>
      </c>
    </row>
    <row r="61" spans="1:18" x14ac:dyDescent="0.2">
      <c r="A61" s="39"/>
      <c r="I61" s="176" t="s">
        <v>112</v>
      </c>
      <c r="J61" s="177"/>
      <c r="K61" s="46" t="s">
        <v>111</v>
      </c>
      <c r="L61" s="49">
        <f>SUM(L52+L45+L36+L26+L18+L12+L58)</f>
        <v>210088.2</v>
      </c>
      <c r="M61" s="15"/>
      <c r="N61" s="37">
        <v>1</v>
      </c>
    </row>
    <row r="62" spans="1:18" ht="11.25" customHeight="1" x14ac:dyDescent="0.2">
      <c r="A62" s="39"/>
      <c r="I62" s="174" t="s">
        <v>124</v>
      </c>
      <c r="J62" s="175"/>
      <c r="K62" s="47" t="s">
        <v>111</v>
      </c>
      <c r="L62" s="50">
        <f>L61-L60</f>
        <v>46650.727579085011</v>
      </c>
      <c r="M62" s="20"/>
      <c r="N62" s="38" t="s">
        <v>11</v>
      </c>
    </row>
    <row r="63" spans="1:18" x14ac:dyDescent="0.2">
      <c r="A63" s="39"/>
      <c r="N63" s="40"/>
    </row>
    <row r="64" spans="1:18" x14ac:dyDescent="0.2">
      <c r="A64" s="39"/>
      <c r="N64" s="40"/>
    </row>
    <row r="65" spans="1:14" x14ac:dyDescent="0.2">
      <c r="A65" s="39"/>
      <c r="N65" s="40"/>
    </row>
    <row r="66" spans="1:14" ht="15" x14ac:dyDescent="0.25">
      <c r="A66" s="39"/>
      <c r="B66" s="21"/>
      <c r="C66" s="117"/>
      <c r="D66" s="117"/>
      <c r="E66" s="117"/>
      <c r="F66" s="100"/>
      <c r="G66" s="110"/>
      <c r="H66" s="22"/>
      <c r="I66" s="23"/>
      <c r="J66" s="24"/>
      <c r="K66" s="25"/>
      <c r="N66" s="40"/>
    </row>
    <row r="67" spans="1:14" ht="12" x14ac:dyDescent="0.2">
      <c r="A67" s="39"/>
      <c r="B67" s="118" t="s">
        <v>121</v>
      </c>
      <c r="C67" s="118"/>
      <c r="D67" s="118"/>
      <c r="E67" s="118"/>
      <c r="F67" s="111"/>
      <c r="G67" s="112"/>
      <c r="H67" s="119" t="s">
        <v>122</v>
      </c>
      <c r="I67" s="119"/>
      <c r="J67" s="119"/>
      <c r="K67" s="119"/>
      <c r="N67" s="40"/>
    </row>
    <row r="68" spans="1:14" ht="12.75" customHeight="1" x14ac:dyDescent="0.2">
      <c r="A68" s="39"/>
      <c r="B68" s="118" t="s">
        <v>123</v>
      </c>
      <c r="C68" s="118"/>
      <c r="D68" s="118"/>
      <c r="E68" s="118"/>
      <c r="F68" s="111"/>
      <c r="G68" s="112"/>
      <c r="H68" s="120"/>
      <c r="I68" s="120"/>
      <c r="J68" s="120"/>
      <c r="K68" s="120"/>
      <c r="N68" s="40"/>
    </row>
    <row r="69" spans="1:14" x14ac:dyDescent="0.2">
      <c r="A69" s="41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3"/>
    </row>
  </sheetData>
  <mergeCells count="82">
    <mergeCell ref="I62:J62"/>
    <mergeCell ref="I61:J61"/>
    <mergeCell ref="M60:N60"/>
    <mergeCell ref="I60:J60"/>
    <mergeCell ref="C57:F57"/>
    <mergeCell ref="B58:K58"/>
    <mergeCell ref="C59:F59"/>
    <mergeCell ref="C53:F53"/>
    <mergeCell ref="C54:F54"/>
    <mergeCell ref="C55:F55"/>
    <mergeCell ref="C56:F56"/>
    <mergeCell ref="C48:F48"/>
    <mergeCell ref="C49:F49"/>
    <mergeCell ref="C50:F50"/>
    <mergeCell ref="C51:F51"/>
    <mergeCell ref="B52:K52"/>
    <mergeCell ref="C43:F43"/>
    <mergeCell ref="C44:F44"/>
    <mergeCell ref="B45:K45"/>
    <mergeCell ref="C46:F46"/>
    <mergeCell ref="C47:F47"/>
    <mergeCell ref="C38:F38"/>
    <mergeCell ref="C39:F39"/>
    <mergeCell ref="C40:F40"/>
    <mergeCell ref="C41:F41"/>
    <mergeCell ref="C42:F42"/>
    <mergeCell ref="C33:F33"/>
    <mergeCell ref="C34:F34"/>
    <mergeCell ref="C35:F35"/>
    <mergeCell ref="B36:K36"/>
    <mergeCell ref="C37:F37"/>
    <mergeCell ref="C28:F28"/>
    <mergeCell ref="C29:F29"/>
    <mergeCell ref="C30:F30"/>
    <mergeCell ref="C31:F31"/>
    <mergeCell ref="C32:F32"/>
    <mergeCell ref="C23:F23"/>
    <mergeCell ref="C24:F24"/>
    <mergeCell ref="C25:F25"/>
    <mergeCell ref="B26:K26"/>
    <mergeCell ref="C27:F27"/>
    <mergeCell ref="B18:K18"/>
    <mergeCell ref="C19:F19"/>
    <mergeCell ref="C20:F20"/>
    <mergeCell ref="C21:F21"/>
    <mergeCell ref="C22:F22"/>
    <mergeCell ref="C13:F13"/>
    <mergeCell ref="C14:F14"/>
    <mergeCell ref="C15:F15"/>
    <mergeCell ref="C16:F16"/>
    <mergeCell ref="C17:F17"/>
    <mergeCell ref="A10:G10"/>
    <mergeCell ref="H10:L10"/>
    <mergeCell ref="M10:N10"/>
    <mergeCell ref="C11:F11"/>
    <mergeCell ref="B12:K12"/>
    <mergeCell ref="B9:N9"/>
    <mergeCell ref="J8:L8"/>
    <mergeCell ref="E6:G6"/>
    <mergeCell ref="E7:G7"/>
    <mergeCell ref="B6:C6"/>
    <mergeCell ref="I6:N6"/>
    <mergeCell ref="B7:C8"/>
    <mergeCell ref="D7:D8"/>
    <mergeCell ref="I7:N7"/>
    <mergeCell ref="E8:H8"/>
    <mergeCell ref="A1:A9"/>
    <mergeCell ref="C66:E66"/>
    <mergeCell ref="B67:E67"/>
    <mergeCell ref="H67:K68"/>
    <mergeCell ref="B68:E68"/>
    <mergeCell ref="B1:N1"/>
    <mergeCell ref="B2:N2"/>
    <mergeCell ref="B3:C3"/>
    <mergeCell ref="E3:H3"/>
    <mergeCell ref="I3:N3"/>
    <mergeCell ref="B4:C5"/>
    <mergeCell ref="D4:D5"/>
    <mergeCell ref="I4:N4"/>
    <mergeCell ref="I5:N5"/>
    <mergeCell ref="E4:G4"/>
    <mergeCell ref="E5:G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fitToHeight="0" orientation="landscape" horizontalDpi="0" verticalDpi="0" r:id="rId1"/>
  <rowBreaks count="3" manualBreakCount="3">
    <brk id="24" max="11" man="1"/>
    <brk id="34" max="11" man="1"/>
    <brk id="4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05F12-ED98-4EAC-B460-281AF89B8BD6}">
  <sheetPr>
    <pageSetUpPr fitToPage="1"/>
  </sheetPr>
  <dimension ref="A1:J22"/>
  <sheetViews>
    <sheetView tabSelected="1" view="pageBreakPreview" zoomScaleNormal="100" zoomScaleSheetLayoutView="100" workbookViewId="0">
      <selection activeCell="M19" sqref="M19"/>
    </sheetView>
  </sheetViews>
  <sheetFormatPr defaultRowHeight="12.75" x14ac:dyDescent="0.2"/>
  <cols>
    <col min="1" max="1" width="6.5" customWidth="1"/>
    <col min="2" max="2" width="50.33203125" customWidth="1"/>
    <col min="3" max="3" width="15" customWidth="1"/>
    <col min="4" max="4" width="23.1640625" customWidth="1"/>
    <col min="5" max="5" width="9.5" customWidth="1"/>
    <col min="6" max="6" width="23.83203125" customWidth="1"/>
    <col min="8" max="8" width="17.33203125" customWidth="1"/>
    <col min="9" max="9" width="11.5" customWidth="1"/>
    <col min="10" max="10" width="18" customWidth="1"/>
  </cols>
  <sheetData>
    <row r="1" spans="1:10" ht="18" customHeight="1" x14ac:dyDescent="0.2">
      <c r="A1" s="201" t="str">
        <f>'PLANILHA ORÇAMENTÁRIA'!B1</f>
        <v>Obra: CONSTRUÇÃO DE PONTE EM CONCRETO ARMADO, LAJE PRÉ-MOLDADA - CLASSE 45 TON. MATA DA FACA, DISTRITO DE COVANCAS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x14ac:dyDescent="0.2">
      <c r="A2" s="202" t="s">
        <v>125</v>
      </c>
      <c r="B2" s="202"/>
      <c r="C2" s="202"/>
      <c r="D2" s="203" t="s">
        <v>126</v>
      </c>
      <c r="E2" s="203"/>
      <c r="F2" s="203"/>
      <c r="G2" s="51" t="s">
        <v>127</v>
      </c>
      <c r="H2" s="204" t="s">
        <v>128</v>
      </c>
      <c r="I2" s="204"/>
      <c r="J2" s="204"/>
    </row>
    <row r="3" spans="1:10" x14ac:dyDescent="0.2">
      <c r="A3" s="202"/>
      <c r="B3" s="202"/>
      <c r="C3" s="202"/>
      <c r="D3" s="203"/>
      <c r="E3" s="203"/>
      <c r="F3" s="203"/>
      <c r="G3" s="51" t="s">
        <v>129</v>
      </c>
      <c r="H3" s="205" t="s">
        <v>130</v>
      </c>
      <c r="I3" s="205"/>
      <c r="J3" s="205"/>
    </row>
    <row r="4" spans="1:10" ht="19.5" thickBot="1" x14ac:dyDescent="0.35">
      <c r="A4" s="198" t="s">
        <v>131</v>
      </c>
      <c r="B4" s="199"/>
      <c r="C4" s="199"/>
      <c r="D4" s="199"/>
      <c r="E4" s="199"/>
      <c r="F4" s="199"/>
      <c r="G4" s="199"/>
      <c r="H4" s="199"/>
      <c r="I4" s="199"/>
      <c r="J4" s="200"/>
    </row>
    <row r="5" spans="1:10" ht="13.5" thickBot="1" x14ac:dyDescent="0.25">
      <c r="A5" s="108" t="s">
        <v>132</v>
      </c>
      <c r="B5" s="109" t="s">
        <v>133</v>
      </c>
      <c r="C5" s="52" t="s">
        <v>2</v>
      </c>
      <c r="D5" s="53" t="s">
        <v>134</v>
      </c>
      <c r="E5" s="192" t="s">
        <v>135</v>
      </c>
      <c r="F5" s="193"/>
      <c r="G5" s="192" t="s">
        <v>136</v>
      </c>
      <c r="H5" s="193"/>
      <c r="I5" s="192" t="s">
        <v>137</v>
      </c>
      <c r="J5" s="194"/>
    </row>
    <row r="6" spans="1:10" x14ac:dyDescent="0.2">
      <c r="A6" s="54"/>
      <c r="B6" s="54"/>
      <c r="C6" s="55"/>
      <c r="D6" s="56"/>
      <c r="E6" s="55" t="s">
        <v>2</v>
      </c>
      <c r="F6" s="55" t="s">
        <v>111</v>
      </c>
      <c r="G6" s="55" t="s">
        <v>2</v>
      </c>
      <c r="H6" s="57" t="s">
        <v>111</v>
      </c>
      <c r="I6" s="55" t="s">
        <v>2</v>
      </c>
      <c r="J6" s="55" t="s">
        <v>111</v>
      </c>
    </row>
    <row r="7" spans="1:10" ht="15" x14ac:dyDescent="0.25">
      <c r="A7" s="90">
        <v>1</v>
      </c>
      <c r="B7" s="107" t="str">
        <f>'PLANILHA ORÇAMENTÁRIA'!B12:K12</f>
        <v>- SERVIÇOS PRELIMINARES</v>
      </c>
      <c r="C7" s="58">
        <f>D7/D15</f>
        <v>9.5562149611448904E-2</v>
      </c>
      <c r="D7" s="56">
        <f>'PLANILHA ORÇAMENTÁRIA'!L12</f>
        <v>20076.48</v>
      </c>
      <c r="E7" s="59">
        <v>1</v>
      </c>
      <c r="F7" s="56">
        <f>$D7*E7</f>
        <v>20076.48</v>
      </c>
      <c r="G7" s="60"/>
      <c r="H7" s="56">
        <f>G7*D7</f>
        <v>0</v>
      </c>
      <c r="I7" s="60">
        <f>E7+G7</f>
        <v>1</v>
      </c>
      <c r="J7" s="56">
        <f t="shared" ref="J7:J13" si="0">$D7*I7</f>
        <v>20076.48</v>
      </c>
    </row>
    <row r="8" spans="1:10" ht="15" x14ac:dyDescent="0.25">
      <c r="A8" s="90">
        <v>2</v>
      </c>
      <c r="B8" s="61" t="str">
        <f>'PLANILHA ORÇAMENTÁRIA'!B18:K18</f>
        <v>- INFRAESTRUTURA (ESTACAS, BLOCOS E BASES DAS CORTINAS)</v>
      </c>
      <c r="C8" s="58">
        <f>D8/D16</f>
        <v>0.33754408862563434</v>
      </c>
      <c r="D8" s="56">
        <f>'PLANILHA ORÇAMENTÁRIA'!L18</f>
        <v>70914.03</v>
      </c>
      <c r="E8" s="60">
        <v>0.5</v>
      </c>
      <c r="F8" s="56">
        <f>$D8*E8</f>
        <v>35457.014999999999</v>
      </c>
      <c r="G8" s="60">
        <v>0.5</v>
      </c>
      <c r="H8" s="56">
        <f>$D8*G8</f>
        <v>35457.014999999999</v>
      </c>
      <c r="I8" s="60">
        <f t="shared" ref="I8:I13" si="1">E8+G8</f>
        <v>1</v>
      </c>
      <c r="J8" s="56">
        <f t="shared" si="0"/>
        <v>70914.03</v>
      </c>
    </row>
    <row r="9" spans="1:10" ht="15" x14ac:dyDescent="0.25">
      <c r="A9" s="90">
        <v>3</v>
      </c>
      <c r="B9" s="61" t="str">
        <f>'PLANILHA ORÇAMENTÁRIA'!B26:K26</f>
        <v>- MESOESTRUTURA (CORTINAS)</v>
      </c>
      <c r="C9" s="60">
        <f>D9/D16</f>
        <v>0.23889528302874696</v>
      </c>
      <c r="D9" s="56">
        <f>'PLANILHA ORÇAMENTÁRIA'!L26</f>
        <v>50189.08</v>
      </c>
      <c r="E9" s="60">
        <v>0.5</v>
      </c>
      <c r="F9" s="56">
        <f>$D9*E9</f>
        <v>25094.54</v>
      </c>
      <c r="G9" s="60">
        <v>0.5</v>
      </c>
      <c r="H9" s="56">
        <f>$D9*G9</f>
        <v>25094.54</v>
      </c>
      <c r="I9" s="60">
        <f t="shared" si="1"/>
        <v>1</v>
      </c>
      <c r="J9" s="56">
        <f t="shared" si="0"/>
        <v>50189.08</v>
      </c>
    </row>
    <row r="10" spans="1:10" ht="15" x14ac:dyDescent="0.25">
      <c r="A10" s="90">
        <v>4</v>
      </c>
      <c r="B10" s="61" t="str">
        <f>'PLANILHA ORÇAMENTÁRIA'!B36:K36</f>
        <v>- SUPERESTRUTURA (VIGAS, GUARDA-RODAS E LAJE)</v>
      </c>
      <c r="C10" s="60">
        <f>D10/D16</f>
        <v>0.21560963442972997</v>
      </c>
      <c r="D10" s="56">
        <f>'PLANILHA ORÇAMENTÁRIA'!L36</f>
        <v>45297.04</v>
      </c>
      <c r="E10" s="60">
        <v>0.7</v>
      </c>
      <c r="F10" s="56">
        <f>$D10*E10</f>
        <v>31707.928</v>
      </c>
      <c r="G10" s="60">
        <v>0.3</v>
      </c>
      <c r="H10" s="56">
        <f>$D10*G10</f>
        <v>13589.111999999999</v>
      </c>
      <c r="I10" s="60">
        <f t="shared" si="1"/>
        <v>1</v>
      </c>
      <c r="J10" s="56">
        <f t="shared" si="0"/>
        <v>45297.04</v>
      </c>
    </row>
    <row r="11" spans="1:10" ht="15" x14ac:dyDescent="0.25">
      <c r="A11" s="90">
        <v>5</v>
      </c>
      <c r="B11" s="61" t="str">
        <f>'PLANILHA ORÇAMENTÁRIA'!B45:K45</f>
        <v>- TRANSPORTE</v>
      </c>
      <c r="C11" s="60">
        <f>D11/D16</f>
        <v>8.985054848392246E-2</v>
      </c>
      <c r="D11" s="56">
        <f>'PLANILHA ORÇAMENTÁRIA'!L45</f>
        <v>18876.54</v>
      </c>
      <c r="E11" s="60">
        <v>0.25</v>
      </c>
      <c r="F11" s="56">
        <f>D11*E11</f>
        <v>4719.1350000000002</v>
      </c>
      <c r="G11" s="60">
        <v>0.75</v>
      </c>
      <c r="H11" s="56">
        <f>$D11*G11</f>
        <v>14157.405000000001</v>
      </c>
      <c r="I11" s="60">
        <f t="shared" si="1"/>
        <v>1</v>
      </c>
      <c r="J11" s="56">
        <f t="shared" si="0"/>
        <v>18876.54</v>
      </c>
    </row>
    <row r="12" spans="1:10" ht="15" x14ac:dyDescent="0.25">
      <c r="A12" s="90">
        <v>6</v>
      </c>
      <c r="B12" s="61" t="str">
        <f>'PLANILHA ORÇAMENTÁRIA'!B52:K52</f>
        <v>- SERVIÇOS COMPLEMENTARES</v>
      </c>
      <c r="C12" s="60">
        <f>D12/D16</f>
        <v>1.2082782374259951E-2</v>
      </c>
      <c r="D12" s="56">
        <f>'PLANILHA ORÇAMENTÁRIA'!L52</f>
        <v>2538.4499999999998</v>
      </c>
      <c r="E12" s="60"/>
      <c r="F12" s="56">
        <f>D12*E12</f>
        <v>0</v>
      </c>
      <c r="G12" s="60">
        <v>1</v>
      </c>
      <c r="H12" s="56">
        <f>G12*D12</f>
        <v>2538.4499999999998</v>
      </c>
      <c r="I12" s="60">
        <f t="shared" si="1"/>
        <v>1</v>
      </c>
      <c r="J12" s="56">
        <f t="shared" si="0"/>
        <v>2538.4499999999998</v>
      </c>
    </row>
    <row r="13" spans="1:10" ht="15" x14ac:dyDescent="0.25">
      <c r="A13" s="90">
        <v>7</v>
      </c>
      <c r="B13" s="61" t="str">
        <f>'PLANILHA ORÇAMENTÁRIA'!B58:K58</f>
        <v xml:space="preserve"> MOBILIZAÇÃO E DESMOBILIZAÇÃO</v>
      </c>
      <c r="C13" s="60">
        <f>D13/D16</f>
        <v>1.0455513446257333E-2</v>
      </c>
      <c r="D13" s="56">
        <f>'PLANILHA ORÇAMENTÁRIA'!L58</f>
        <v>2196.58</v>
      </c>
      <c r="E13" s="60"/>
      <c r="F13" s="56">
        <f>D13*E13</f>
        <v>0</v>
      </c>
      <c r="G13" s="60">
        <v>1</v>
      </c>
      <c r="H13" s="56">
        <f>G13*D13</f>
        <v>2196.58</v>
      </c>
      <c r="I13" s="60">
        <f t="shared" si="1"/>
        <v>1</v>
      </c>
      <c r="J13" s="56">
        <f t="shared" si="0"/>
        <v>2196.58</v>
      </c>
    </row>
    <row r="14" spans="1:10" x14ac:dyDescent="0.2">
      <c r="A14" s="91"/>
      <c r="B14" s="61"/>
      <c r="C14" s="61"/>
      <c r="D14" s="62"/>
      <c r="E14" s="61"/>
      <c r="F14" s="61"/>
      <c r="G14" s="61"/>
      <c r="H14" s="61"/>
      <c r="I14" s="61"/>
      <c r="J14" s="61"/>
    </row>
    <row r="15" spans="1:10" ht="15" x14ac:dyDescent="0.25">
      <c r="A15" s="61"/>
      <c r="B15" s="63" t="s">
        <v>138</v>
      </c>
      <c r="C15" s="64">
        <f>SUM(C7:C14)</f>
        <v>0.99999999999999989</v>
      </c>
      <c r="D15" s="65">
        <f>SUM(D7:D14)</f>
        <v>210088.2</v>
      </c>
      <c r="E15" s="64">
        <f>ROUND(F15/D16,2)</f>
        <v>0.56000000000000005</v>
      </c>
      <c r="F15" s="66">
        <f>SUM(F7:F13)</f>
        <v>117055.098</v>
      </c>
      <c r="G15" s="64">
        <f>ROUND(H15/D16,2)</f>
        <v>0.44</v>
      </c>
      <c r="H15" s="66">
        <f>SUM(H7:H13)</f>
        <v>93033.101999999999</v>
      </c>
      <c r="I15" s="64">
        <f>ROUND(J15/D16,2)</f>
        <v>1</v>
      </c>
      <c r="J15" s="66">
        <f>SUM(J7:J13)</f>
        <v>210088.2</v>
      </c>
    </row>
    <row r="16" spans="1:10" ht="15.75" thickBot="1" x14ac:dyDescent="0.3">
      <c r="A16" s="92"/>
      <c r="B16" s="67" t="s">
        <v>137</v>
      </c>
      <c r="C16" s="68">
        <f>C15</f>
        <v>0.99999999999999989</v>
      </c>
      <c r="D16" s="69">
        <f>D15</f>
        <v>210088.2</v>
      </c>
      <c r="E16" s="68">
        <f>E15</f>
        <v>0.56000000000000005</v>
      </c>
      <c r="F16" s="70">
        <f>F15</f>
        <v>117055.098</v>
      </c>
      <c r="G16" s="68">
        <f>G15+E16</f>
        <v>1</v>
      </c>
      <c r="H16" s="71">
        <f>F16+H15</f>
        <v>210088.2</v>
      </c>
      <c r="I16" s="68"/>
      <c r="J16" s="70"/>
    </row>
    <row r="17" spans="1:10" x14ac:dyDescent="0.2">
      <c r="A17" s="93"/>
      <c r="B17" s="94"/>
      <c r="C17" s="94"/>
      <c r="D17" s="94"/>
      <c r="E17" s="94"/>
      <c r="F17" s="94"/>
      <c r="G17" s="94"/>
      <c r="H17" s="94"/>
      <c r="I17" s="94"/>
      <c r="J17" s="95"/>
    </row>
    <row r="18" spans="1:10" ht="21" customHeight="1" x14ac:dyDescent="0.2">
      <c r="A18" s="93"/>
      <c r="B18" s="94"/>
      <c r="C18" s="94"/>
      <c r="D18" s="94"/>
      <c r="E18" s="94"/>
      <c r="F18" s="96"/>
      <c r="G18" s="94"/>
      <c r="H18" s="96"/>
      <c r="I18" s="94"/>
      <c r="J18" s="97"/>
    </row>
    <row r="19" spans="1:10" x14ac:dyDescent="0.2">
      <c r="A19" s="93"/>
      <c r="B19" s="94"/>
      <c r="C19" s="94"/>
      <c r="D19" s="94"/>
      <c r="E19" s="94"/>
      <c r="F19" s="96"/>
      <c r="G19" s="94"/>
      <c r="H19" s="96"/>
      <c r="I19" s="94"/>
      <c r="J19" s="97"/>
    </row>
    <row r="20" spans="1:10" ht="15" x14ac:dyDescent="0.25">
      <c r="A20" s="98"/>
      <c r="B20" s="99"/>
      <c r="C20" s="195"/>
      <c r="D20" s="195"/>
      <c r="E20" s="195"/>
      <c r="F20" s="100"/>
      <c r="G20" s="22"/>
      <c r="H20" s="23"/>
      <c r="I20" s="24"/>
      <c r="J20" s="101"/>
    </row>
    <row r="21" spans="1:10" ht="15" x14ac:dyDescent="0.25">
      <c r="A21" s="98"/>
      <c r="B21" s="196" t="s">
        <v>121</v>
      </c>
      <c r="C21" s="196"/>
      <c r="D21" s="102"/>
      <c r="E21" s="102"/>
      <c r="F21" s="197" t="s">
        <v>122</v>
      </c>
      <c r="G21" s="197"/>
      <c r="H21" s="197"/>
      <c r="I21" s="197"/>
      <c r="J21" s="95"/>
    </row>
    <row r="22" spans="1:10" ht="15" x14ac:dyDescent="0.25">
      <c r="A22" s="103"/>
      <c r="B22" s="191" t="s">
        <v>123</v>
      </c>
      <c r="C22" s="191"/>
      <c r="D22" s="104"/>
      <c r="E22" s="104"/>
      <c r="F22" s="105"/>
      <c r="G22" s="105"/>
      <c r="H22" s="105"/>
      <c r="I22" s="105"/>
      <c r="J22" s="106"/>
    </row>
  </sheetData>
  <mergeCells count="13">
    <mergeCell ref="A4:J4"/>
    <mergeCell ref="A1:J1"/>
    <mergeCell ref="A2:C3"/>
    <mergeCell ref="D2:F3"/>
    <mergeCell ref="H2:J2"/>
    <mergeCell ref="H3:J3"/>
    <mergeCell ref="B22:C22"/>
    <mergeCell ref="E5:F5"/>
    <mergeCell ref="G5:H5"/>
    <mergeCell ref="I5:J5"/>
    <mergeCell ref="C20:E20"/>
    <mergeCell ref="B21:C21"/>
    <mergeCell ref="F21:I21"/>
  </mergeCells>
  <conditionalFormatting sqref="E7:E13 G7:G13 C7:C13 I7:I13">
    <cfRule type="cellIs" dxfId="0" priority="2" stopIfTrue="1" operator="equal">
      <formula>0</formula>
    </cfRule>
  </conditionalFormatting>
  <conditionalFormatting sqref="J20">
    <cfRule type="dataBar" priority="1">
      <dataBar>
        <cfvo type="min"/>
        <cfvo type="max"/>
        <color rgb="FFFFB628"/>
      </dataBar>
    </cfRule>
  </conditionalFormatting>
  <pageMargins left="0.7" right="0.7" top="0.75" bottom="0.75" header="0.3" footer="0.3"/>
  <pageSetup paperSize="9" scale="80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ORÇAMENTÁRIA</vt:lpstr>
      <vt:lpstr>Cronograma</vt:lpstr>
      <vt:lpstr>'PLANILHA ORÇAMENTÁRIA'!Area_de_impressao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em PONTE 5,00x6,00 _ESTACA STRAUSS.xls</dc:title>
  <dc:creator>mario</dc:creator>
  <cp:lastModifiedBy>LWAN</cp:lastModifiedBy>
  <cp:lastPrinted>2022-08-16T20:17:16Z</cp:lastPrinted>
  <dcterms:created xsi:type="dcterms:W3CDTF">2022-08-15T14:53:22Z</dcterms:created>
  <dcterms:modified xsi:type="dcterms:W3CDTF">2022-08-16T20:17:22Z</dcterms:modified>
</cp:coreProperties>
</file>